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4\2024 10 31\"/>
    </mc:Choice>
  </mc:AlternateContent>
  <xr:revisionPtr revIDLastSave="0" documentId="13_ncr:1_{78926622-C0E4-406E-B396-350008CFFD8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iemonės" sheetId="1" r:id="rId1"/>
  </sheets>
  <calcPr calcId="181029"/>
</workbook>
</file>

<file path=xl/calcChain.xml><?xml version="1.0" encoding="utf-8"?>
<calcChain xmlns="http://schemas.openxmlformats.org/spreadsheetml/2006/main">
  <c r="C617" i="1" l="1"/>
  <c r="D616" i="1"/>
  <c r="C616" i="1"/>
  <c r="C590" i="1"/>
  <c r="C574" i="1"/>
  <c r="C560" i="1"/>
  <c r="D549" i="1"/>
  <c r="C545" i="1"/>
  <c r="C533" i="1"/>
  <c r="C527" i="1"/>
  <c r="C523" i="1"/>
  <c r="D463" i="1"/>
  <c r="D697" i="1"/>
  <c r="C697" i="1"/>
  <c r="C463" i="1"/>
  <c r="C471" i="1"/>
  <c r="C473" i="1"/>
  <c r="C386" i="1"/>
  <c r="C378" i="1"/>
  <c r="C382" i="1"/>
  <c r="D296" i="1"/>
  <c r="C296" i="1"/>
  <c r="C288" i="1"/>
  <c r="C125" i="1"/>
  <c r="C214" i="1"/>
  <c r="C172" i="1"/>
  <c r="C171" i="1"/>
  <c r="C143" i="1"/>
  <c r="C142" i="1"/>
  <c r="C118" i="1"/>
  <c r="C115" i="1"/>
  <c r="C113" i="1"/>
  <c r="C75" i="1"/>
  <c r="C99" i="1"/>
  <c r="C100" i="1"/>
  <c r="C85" i="1"/>
  <c r="C93" i="1"/>
  <c r="C88" i="1"/>
  <c r="C87" i="1"/>
  <c r="C138" i="1"/>
  <c r="C139" i="1"/>
  <c r="C154" i="1"/>
  <c r="C152" i="1"/>
  <c r="C48" i="1"/>
  <c r="C47" i="1"/>
  <c r="C254" i="1"/>
  <c r="C246" i="1"/>
  <c r="C256" i="1"/>
  <c r="C227" i="1"/>
  <c r="C226" i="1"/>
  <c r="C197" i="1"/>
  <c r="C196" i="1"/>
  <c r="C194" i="1"/>
  <c r="C225" i="1"/>
  <c r="C198" i="1"/>
  <c r="C232" i="1"/>
  <c r="C195" i="1"/>
  <c r="C213" i="1"/>
  <c r="C211" i="1"/>
  <c r="C212" i="1"/>
  <c r="C209" i="1"/>
  <c r="C210" i="1"/>
  <c r="D432" i="1"/>
  <c r="C479" i="1"/>
  <c r="C328" i="1"/>
  <c r="C303" i="1"/>
  <c r="C39" i="1"/>
  <c r="D18" i="1"/>
  <c r="C18" i="1"/>
  <c r="C89" i="1"/>
  <c r="C327" i="1"/>
  <c r="D34" i="1"/>
  <c r="C52" i="1"/>
  <c r="C63" i="1"/>
  <c r="C65" i="1"/>
  <c r="C64" i="1"/>
  <c r="C56" i="1"/>
  <c r="C51" i="1"/>
  <c r="C43" i="1"/>
  <c r="D247" i="1"/>
  <c r="D238" i="1" s="1"/>
  <c r="D550" i="1"/>
  <c r="C550" i="1"/>
  <c r="D24" i="1"/>
  <c r="D609" i="1"/>
  <c r="C609" i="1"/>
  <c r="C595" i="1"/>
  <c r="D579" i="1"/>
  <c r="C579" i="1"/>
  <c r="D544" i="1"/>
  <c r="C544" i="1"/>
  <c r="D543" i="1"/>
  <c r="C543" i="1"/>
  <c r="C536" i="1"/>
  <c r="C525" i="1"/>
  <c r="C512" i="1"/>
  <c r="C503" i="1"/>
  <c r="D497" i="1"/>
  <c r="C497" i="1"/>
  <c r="D288" i="1"/>
  <c r="C216" i="1"/>
  <c r="C219" i="1"/>
  <c r="C215" i="1"/>
  <c r="D33" i="1"/>
  <c r="C33" i="1"/>
  <c r="C121" i="1"/>
  <c r="C136" i="1"/>
  <c r="C124" i="1"/>
  <c r="C177" i="1"/>
  <c r="C167" i="1"/>
  <c r="D521" i="1"/>
  <c r="C122" i="1"/>
  <c r="D656" i="1"/>
  <c r="C120" i="1"/>
  <c r="C128" i="1"/>
  <c r="C383" i="1"/>
  <c r="C371" i="1" s="1"/>
  <c r="D424" i="1"/>
  <c r="C686" i="1"/>
  <c r="C677" i="1"/>
  <c r="C667" i="1"/>
  <c r="C658" i="1"/>
  <c r="D308" i="1"/>
  <c r="C308" i="1"/>
  <c r="D536" i="1"/>
  <c r="D506" i="1"/>
  <c r="C506" i="1"/>
  <c r="D488" i="1"/>
  <c r="C488" i="1"/>
  <c r="C38" i="1"/>
  <c r="C34" i="1"/>
  <c r="C181" i="1"/>
  <c r="C251" i="1"/>
  <c r="D630" i="1"/>
  <c r="C630" i="1"/>
  <c r="D619" i="1"/>
  <c r="C619" i="1"/>
  <c r="C147" i="1"/>
  <c r="D572" i="1"/>
  <c r="D571" i="1"/>
  <c r="D570" i="1"/>
  <c r="D293" i="1"/>
  <c r="C293" i="1"/>
  <c r="C656" i="1"/>
  <c r="D602" i="1"/>
  <c r="C602" i="1"/>
  <c r="C448" i="1"/>
  <c r="D9" i="1"/>
  <c r="C9" i="1"/>
  <c r="C238" i="1" l="1"/>
  <c r="D286" i="1"/>
  <c r="D26" i="1"/>
  <c r="C26" i="1"/>
  <c r="D13" i="1"/>
  <c r="C13" i="1"/>
  <c r="D576" i="1"/>
  <c r="D568" i="1" s="1"/>
  <c r="D567" i="1" s="1"/>
  <c r="C576" i="1"/>
  <c r="D484" i="1"/>
  <c r="D481" i="1" s="1"/>
  <c r="D480" i="1" s="1"/>
  <c r="D503" i="1"/>
  <c r="D500" i="1" s="1"/>
  <c r="D499" i="1" s="1"/>
  <c r="D494" i="1"/>
  <c r="D491" i="1" s="1"/>
  <c r="D490" i="1" s="1"/>
  <c r="D512" i="1"/>
  <c r="D540" i="1"/>
  <c r="D539" i="1" s="1"/>
  <c r="D607" i="1"/>
  <c r="D606" i="1" s="1"/>
  <c r="C586" i="1"/>
  <c r="C588" i="1"/>
  <c r="D694" i="1"/>
  <c r="E710" i="1"/>
  <c r="F710" i="1"/>
  <c r="G710" i="1"/>
  <c r="H710" i="1"/>
  <c r="I710" i="1"/>
  <c r="J710" i="1"/>
  <c r="K710" i="1"/>
  <c r="L710" i="1"/>
  <c r="M710" i="1"/>
  <c r="N710" i="1"/>
  <c r="O710" i="1"/>
  <c r="P710" i="1"/>
  <c r="Q710" i="1"/>
  <c r="R710" i="1"/>
  <c r="S710" i="1"/>
  <c r="T710" i="1"/>
  <c r="U710" i="1"/>
  <c r="V710" i="1"/>
  <c r="W710" i="1"/>
  <c r="X710" i="1"/>
  <c r="Y710" i="1"/>
  <c r="Z710" i="1"/>
  <c r="AA710" i="1"/>
  <c r="AB710" i="1"/>
  <c r="AC710" i="1"/>
  <c r="AD710" i="1"/>
  <c r="AE710" i="1"/>
  <c r="AF710" i="1"/>
  <c r="AG710" i="1"/>
  <c r="AH710" i="1"/>
  <c r="AI710" i="1"/>
  <c r="AJ710" i="1"/>
  <c r="AK710" i="1"/>
  <c r="AL710" i="1"/>
  <c r="AM710" i="1"/>
  <c r="AN710" i="1"/>
  <c r="AO710" i="1"/>
  <c r="AP710" i="1"/>
  <c r="AQ710" i="1"/>
  <c r="AR710" i="1"/>
  <c r="AS710" i="1"/>
  <c r="AT710" i="1"/>
  <c r="AU710" i="1"/>
  <c r="AV710" i="1"/>
  <c r="AW710" i="1"/>
  <c r="AX710" i="1"/>
  <c r="AY710" i="1"/>
  <c r="AZ710" i="1"/>
  <c r="BA710" i="1"/>
  <c r="BB710" i="1"/>
  <c r="BC710" i="1"/>
  <c r="BD710" i="1"/>
  <c r="BE710" i="1"/>
  <c r="BF710" i="1"/>
  <c r="BG710" i="1"/>
  <c r="BH710" i="1"/>
  <c r="BI710" i="1"/>
  <c r="BJ710" i="1"/>
  <c r="BK710" i="1"/>
  <c r="BL710" i="1"/>
  <c r="BM710" i="1"/>
  <c r="BN710" i="1"/>
  <c r="BO710" i="1"/>
  <c r="BP710" i="1"/>
  <c r="BQ710" i="1"/>
  <c r="BR710" i="1"/>
  <c r="BS710" i="1"/>
  <c r="BT710" i="1"/>
  <c r="BU710" i="1"/>
  <c r="BV710" i="1"/>
  <c r="BW710" i="1"/>
  <c r="BX710" i="1"/>
  <c r="BY710" i="1"/>
  <c r="BZ710" i="1"/>
  <c r="CA710" i="1"/>
  <c r="CB710" i="1"/>
  <c r="CC710" i="1"/>
  <c r="CD710" i="1"/>
  <c r="CE710" i="1"/>
  <c r="CF710" i="1"/>
  <c r="CG710" i="1"/>
  <c r="CH710" i="1"/>
  <c r="CI710" i="1"/>
  <c r="CJ710" i="1"/>
  <c r="CK710" i="1"/>
  <c r="CL710" i="1"/>
  <c r="CM710" i="1"/>
  <c r="CN710" i="1"/>
  <c r="CO710" i="1"/>
  <c r="CP710" i="1"/>
  <c r="CQ710" i="1"/>
  <c r="CR710" i="1"/>
  <c r="CS710" i="1"/>
  <c r="CT710" i="1"/>
  <c r="CU710" i="1"/>
  <c r="CV710" i="1"/>
  <c r="CW710" i="1"/>
  <c r="CX710" i="1"/>
  <c r="CY710" i="1"/>
  <c r="CZ710" i="1"/>
  <c r="DA710" i="1"/>
  <c r="DB710" i="1"/>
  <c r="DC710" i="1"/>
  <c r="DD710" i="1"/>
  <c r="DE710" i="1"/>
  <c r="DF710" i="1"/>
  <c r="DG710" i="1"/>
  <c r="DH710" i="1"/>
  <c r="DI710" i="1"/>
  <c r="DJ710" i="1"/>
  <c r="DK710" i="1"/>
  <c r="DL710" i="1"/>
  <c r="DM710" i="1"/>
  <c r="DN710" i="1"/>
  <c r="DO710" i="1"/>
  <c r="DP710" i="1"/>
  <c r="DQ710" i="1"/>
  <c r="DR710" i="1"/>
  <c r="DS710" i="1"/>
  <c r="DT710" i="1"/>
  <c r="DU710" i="1"/>
  <c r="DV710" i="1"/>
  <c r="DW710" i="1"/>
  <c r="DX710" i="1"/>
  <c r="DY710" i="1"/>
  <c r="DZ710" i="1"/>
  <c r="EA710" i="1"/>
  <c r="EB710" i="1"/>
  <c r="EC710" i="1"/>
  <c r="ED710" i="1"/>
  <c r="EE710" i="1"/>
  <c r="EF710" i="1"/>
  <c r="EG710" i="1"/>
  <c r="EH710" i="1"/>
  <c r="EI710" i="1"/>
  <c r="EJ710" i="1"/>
  <c r="EK710" i="1"/>
  <c r="EL710" i="1"/>
  <c r="EM710" i="1"/>
  <c r="EN710" i="1"/>
  <c r="EO710" i="1"/>
  <c r="EP710" i="1"/>
  <c r="EQ710" i="1"/>
  <c r="ER710" i="1"/>
  <c r="ES710" i="1"/>
  <c r="ET710" i="1"/>
  <c r="EU710" i="1"/>
  <c r="EV710" i="1"/>
  <c r="EW710" i="1"/>
  <c r="EX710" i="1"/>
  <c r="EY710" i="1"/>
  <c r="EZ710" i="1"/>
  <c r="FA710" i="1"/>
  <c r="FB710" i="1"/>
  <c r="FC710" i="1"/>
  <c r="FD710" i="1"/>
  <c r="FE710" i="1"/>
  <c r="FF710" i="1"/>
  <c r="FG710" i="1"/>
  <c r="FH710" i="1"/>
  <c r="FI710" i="1"/>
  <c r="FJ710" i="1"/>
  <c r="FK710" i="1"/>
  <c r="FL710" i="1"/>
  <c r="FM710" i="1"/>
  <c r="FN710" i="1"/>
  <c r="FO710" i="1"/>
  <c r="FP710" i="1"/>
  <c r="FQ710" i="1"/>
  <c r="FR710" i="1"/>
  <c r="FS710" i="1"/>
  <c r="FT710" i="1"/>
  <c r="FU710" i="1"/>
  <c r="FV710" i="1"/>
  <c r="FW710" i="1"/>
  <c r="FX710" i="1"/>
  <c r="FY710" i="1"/>
  <c r="FZ710" i="1"/>
  <c r="GA710" i="1"/>
  <c r="GB710" i="1"/>
  <c r="GC710" i="1"/>
  <c r="GD710" i="1"/>
  <c r="GE710" i="1"/>
  <c r="GF710" i="1"/>
  <c r="GG710" i="1"/>
  <c r="GH710" i="1"/>
  <c r="GI710" i="1"/>
  <c r="GJ710" i="1"/>
  <c r="GK710" i="1"/>
  <c r="GL710" i="1"/>
  <c r="GM710" i="1"/>
  <c r="GN710" i="1"/>
  <c r="GO710" i="1"/>
  <c r="GP710" i="1"/>
  <c r="GQ710" i="1"/>
  <c r="GR710" i="1"/>
  <c r="GS710" i="1"/>
  <c r="GT710" i="1"/>
  <c r="GU710" i="1"/>
  <c r="GV710" i="1"/>
  <c r="GW710" i="1"/>
  <c r="GX710" i="1"/>
  <c r="GY710" i="1"/>
  <c r="GZ710" i="1"/>
  <c r="HA710" i="1"/>
  <c r="HB710" i="1"/>
  <c r="HC710" i="1"/>
  <c r="HD710" i="1"/>
  <c r="HE710" i="1"/>
  <c r="HF710" i="1"/>
  <c r="HG710" i="1"/>
  <c r="HH710" i="1"/>
  <c r="HI710" i="1"/>
  <c r="HJ710" i="1"/>
  <c r="HK710" i="1"/>
  <c r="HL710" i="1"/>
  <c r="HM710" i="1"/>
  <c r="HN710" i="1"/>
  <c r="HO710" i="1"/>
  <c r="HP710" i="1"/>
  <c r="HQ710" i="1"/>
  <c r="HR710" i="1"/>
  <c r="HS710" i="1"/>
  <c r="HT710" i="1"/>
  <c r="HU710" i="1"/>
  <c r="HV710" i="1"/>
  <c r="HW710" i="1"/>
  <c r="HX710" i="1"/>
  <c r="HY710" i="1"/>
  <c r="HZ710" i="1"/>
  <c r="IA710" i="1"/>
  <c r="IB710" i="1"/>
  <c r="IC710" i="1"/>
  <c r="ID710" i="1"/>
  <c r="IE710" i="1"/>
  <c r="IF710" i="1"/>
  <c r="IG710" i="1"/>
  <c r="IH710" i="1"/>
  <c r="II710" i="1"/>
  <c r="IJ710" i="1"/>
  <c r="IK710" i="1"/>
  <c r="IL710" i="1"/>
  <c r="IM710" i="1"/>
  <c r="IN710" i="1"/>
  <c r="IO710" i="1"/>
  <c r="IP710" i="1"/>
  <c r="IQ710" i="1"/>
  <c r="IR710" i="1"/>
  <c r="IS710" i="1"/>
  <c r="C330" i="1"/>
  <c r="D330" i="1"/>
  <c r="C339" i="1"/>
  <c r="C694" i="1" s="1"/>
  <c r="D335" i="1"/>
  <c r="C494" i="1"/>
  <c r="C484" i="1"/>
  <c r="D592" i="1"/>
  <c r="D584" i="1" s="1"/>
  <c r="D583" i="1" s="1"/>
  <c r="C592" i="1"/>
  <c r="C561" i="1"/>
  <c r="D561" i="1"/>
  <c r="D555" i="1" s="1"/>
  <c r="D554" i="1" s="1"/>
  <c r="C266" i="1"/>
  <c r="C452" i="1"/>
  <c r="C451" i="1" s="1"/>
  <c r="C450" i="1" s="1"/>
  <c r="C447" i="1"/>
  <c r="C446" i="1" s="1"/>
  <c r="C436" i="1"/>
  <c r="C435" i="1" s="1"/>
  <c r="C434" i="1" s="1"/>
  <c r="C432" i="1"/>
  <c r="C428" i="1"/>
  <c r="C427" i="1" s="1"/>
  <c r="C426" i="1" s="1"/>
  <c r="C424" i="1"/>
  <c r="C423" i="1" s="1"/>
  <c r="C422" i="1" s="1"/>
  <c r="C420" i="1"/>
  <c r="C419" i="1" s="1"/>
  <c r="C418" i="1" s="1"/>
  <c r="C416" i="1"/>
  <c r="C415" i="1" s="1"/>
  <c r="C414" i="1" s="1"/>
  <c r="C618" i="1"/>
  <c r="C614" i="1" s="1"/>
  <c r="C613" i="1" s="1"/>
  <c r="C629" i="1"/>
  <c r="C625" i="1" s="1"/>
  <c r="C624" i="1" s="1"/>
  <c r="C611" i="1"/>
  <c r="C607" i="1" s="1"/>
  <c r="C606" i="1" s="1"/>
  <c r="C594" i="1"/>
  <c r="C578" i="1"/>
  <c r="C563" i="1"/>
  <c r="C549" i="1"/>
  <c r="C535" i="1"/>
  <c r="C529" i="1" s="1"/>
  <c r="C528" i="1" s="1"/>
  <c r="C524" i="1"/>
  <c r="C519" i="1" s="1"/>
  <c r="C518" i="1" s="1"/>
  <c r="C515" i="1"/>
  <c r="C505" i="1"/>
  <c r="C500" i="1" s="1"/>
  <c r="C499" i="1" s="1"/>
  <c r="C496" i="1"/>
  <c r="C487" i="1"/>
  <c r="C681" i="1"/>
  <c r="C675" i="1" s="1"/>
  <c r="C674" i="1" s="1"/>
  <c r="C689" i="1"/>
  <c r="C684" i="1" s="1"/>
  <c r="C683" i="1" s="1"/>
  <c r="C671" i="1"/>
  <c r="C664" i="1" s="1"/>
  <c r="C663" i="1" s="1"/>
  <c r="C660" i="1"/>
  <c r="C655" i="1" s="1"/>
  <c r="C652" i="1"/>
  <c r="C644" i="1" s="1"/>
  <c r="C643" i="1" s="1"/>
  <c r="C286" i="1"/>
  <c r="C360" i="1"/>
  <c r="D360" i="1"/>
  <c r="E360" i="1"/>
  <c r="F360" i="1"/>
  <c r="G360" i="1"/>
  <c r="H360" i="1"/>
  <c r="I360" i="1"/>
  <c r="J360" i="1"/>
  <c r="K360" i="1"/>
  <c r="L360" i="1"/>
  <c r="M360" i="1"/>
  <c r="N360" i="1"/>
  <c r="O360" i="1"/>
  <c r="P360" i="1"/>
  <c r="Q360" i="1"/>
  <c r="R360" i="1"/>
  <c r="S360" i="1"/>
  <c r="T360" i="1"/>
  <c r="U360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AK360" i="1"/>
  <c r="AL360" i="1"/>
  <c r="AM360" i="1"/>
  <c r="AN360" i="1"/>
  <c r="AO360" i="1"/>
  <c r="AP360" i="1"/>
  <c r="AQ360" i="1"/>
  <c r="AR360" i="1"/>
  <c r="AS360" i="1"/>
  <c r="AT360" i="1"/>
  <c r="AU360" i="1"/>
  <c r="AV360" i="1"/>
  <c r="AW360" i="1"/>
  <c r="AX360" i="1"/>
  <c r="AY360" i="1"/>
  <c r="AZ360" i="1"/>
  <c r="BA360" i="1"/>
  <c r="BB360" i="1"/>
  <c r="BC360" i="1"/>
  <c r="BD360" i="1"/>
  <c r="BE360" i="1"/>
  <c r="BF360" i="1"/>
  <c r="BG360" i="1"/>
  <c r="BH360" i="1"/>
  <c r="BI360" i="1"/>
  <c r="BJ360" i="1"/>
  <c r="BK360" i="1"/>
  <c r="BL360" i="1"/>
  <c r="BM360" i="1"/>
  <c r="BN360" i="1"/>
  <c r="BO360" i="1"/>
  <c r="BP360" i="1"/>
  <c r="BQ360" i="1"/>
  <c r="BR360" i="1"/>
  <c r="BS360" i="1"/>
  <c r="BT360" i="1"/>
  <c r="BU360" i="1"/>
  <c r="BV360" i="1"/>
  <c r="BW360" i="1"/>
  <c r="BX360" i="1"/>
  <c r="BY360" i="1"/>
  <c r="BZ360" i="1"/>
  <c r="CA360" i="1"/>
  <c r="CB360" i="1"/>
  <c r="CC360" i="1"/>
  <c r="CD360" i="1"/>
  <c r="CE360" i="1"/>
  <c r="CF360" i="1"/>
  <c r="CG360" i="1"/>
  <c r="CH360" i="1"/>
  <c r="CI360" i="1"/>
  <c r="CJ360" i="1"/>
  <c r="CK360" i="1"/>
  <c r="CL360" i="1"/>
  <c r="CM360" i="1"/>
  <c r="CN360" i="1"/>
  <c r="CO360" i="1"/>
  <c r="CP360" i="1"/>
  <c r="CQ360" i="1"/>
  <c r="CR360" i="1"/>
  <c r="CS360" i="1"/>
  <c r="CT360" i="1"/>
  <c r="CU360" i="1"/>
  <c r="CV360" i="1"/>
  <c r="CW360" i="1"/>
  <c r="CX360" i="1"/>
  <c r="CY360" i="1"/>
  <c r="CZ360" i="1"/>
  <c r="DA360" i="1"/>
  <c r="DB360" i="1"/>
  <c r="DC360" i="1"/>
  <c r="DD360" i="1"/>
  <c r="DE360" i="1"/>
  <c r="DF360" i="1"/>
  <c r="DG360" i="1"/>
  <c r="DH360" i="1"/>
  <c r="DI360" i="1"/>
  <c r="DJ360" i="1"/>
  <c r="DK360" i="1"/>
  <c r="DL360" i="1"/>
  <c r="DM360" i="1"/>
  <c r="DN360" i="1"/>
  <c r="DO360" i="1"/>
  <c r="DP360" i="1"/>
  <c r="DQ360" i="1"/>
  <c r="DR360" i="1"/>
  <c r="DS360" i="1"/>
  <c r="DT360" i="1"/>
  <c r="DU360" i="1"/>
  <c r="DV360" i="1"/>
  <c r="DW360" i="1"/>
  <c r="DX360" i="1"/>
  <c r="DY360" i="1"/>
  <c r="DZ360" i="1"/>
  <c r="EA360" i="1"/>
  <c r="EB360" i="1"/>
  <c r="EC360" i="1"/>
  <c r="ED360" i="1"/>
  <c r="EE360" i="1"/>
  <c r="EF360" i="1"/>
  <c r="EG360" i="1"/>
  <c r="EH360" i="1"/>
  <c r="EI360" i="1"/>
  <c r="EJ360" i="1"/>
  <c r="EK360" i="1"/>
  <c r="EL360" i="1"/>
  <c r="EM360" i="1"/>
  <c r="EN360" i="1"/>
  <c r="EO360" i="1"/>
  <c r="EP360" i="1"/>
  <c r="EQ360" i="1"/>
  <c r="ER360" i="1"/>
  <c r="ES360" i="1"/>
  <c r="ET360" i="1"/>
  <c r="EU360" i="1"/>
  <c r="EV360" i="1"/>
  <c r="EW360" i="1"/>
  <c r="EX360" i="1"/>
  <c r="EY360" i="1"/>
  <c r="EZ360" i="1"/>
  <c r="FA360" i="1"/>
  <c r="FB360" i="1"/>
  <c r="FC360" i="1"/>
  <c r="FD360" i="1"/>
  <c r="FE360" i="1"/>
  <c r="FF360" i="1"/>
  <c r="FG360" i="1"/>
  <c r="FH360" i="1"/>
  <c r="FI360" i="1"/>
  <c r="FJ360" i="1"/>
  <c r="FK360" i="1"/>
  <c r="FL360" i="1"/>
  <c r="FM360" i="1"/>
  <c r="FN360" i="1"/>
  <c r="FO360" i="1"/>
  <c r="FP360" i="1"/>
  <c r="FQ360" i="1"/>
  <c r="FR360" i="1"/>
  <c r="FS360" i="1"/>
  <c r="FT360" i="1"/>
  <c r="FU360" i="1"/>
  <c r="FV360" i="1"/>
  <c r="FW360" i="1"/>
  <c r="FX360" i="1"/>
  <c r="FY360" i="1"/>
  <c r="FZ360" i="1"/>
  <c r="GA360" i="1"/>
  <c r="GB360" i="1"/>
  <c r="GC360" i="1"/>
  <c r="GD360" i="1"/>
  <c r="GE360" i="1"/>
  <c r="GF360" i="1"/>
  <c r="GG360" i="1"/>
  <c r="GH360" i="1"/>
  <c r="GI360" i="1"/>
  <c r="GJ360" i="1"/>
  <c r="GK360" i="1"/>
  <c r="GL360" i="1"/>
  <c r="GM360" i="1"/>
  <c r="GN360" i="1"/>
  <c r="GO360" i="1"/>
  <c r="GP360" i="1"/>
  <c r="GQ360" i="1"/>
  <c r="GR360" i="1"/>
  <c r="GS360" i="1"/>
  <c r="GT360" i="1"/>
  <c r="GU360" i="1"/>
  <c r="GV360" i="1"/>
  <c r="GW360" i="1"/>
  <c r="GX360" i="1"/>
  <c r="GY360" i="1"/>
  <c r="GZ360" i="1"/>
  <c r="HA360" i="1"/>
  <c r="HB360" i="1"/>
  <c r="HC360" i="1"/>
  <c r="HD360" i="1"/>
  <c r="HE360" i="1"/>
  <c r="HF360" i="1"/>
  <c r="HG360" i="1"/>
  <c r="HH360" i="1"/>
  <c r="HI360" i="1"/>
  <c r="HJ360" i="1"/>
  <c r="HK360" i="1"/>
  <c r="HL360" i="1"/>
  <c r="HM360" i="1"/>
  <c r="HN360" i="1"/>
  <c r="HO360" i="1"/>
  <c r="HP360" i="1"/>
  <c r="HQ360" i="1"/>
  <c r="HR360" i="1"/>
  <c r="HS360" i="1"/>
  <c r="HT360" i="1"/>
  <c r="HU360" i="1"/>
  <c r="HV360" i="1"/>
  <c r="HW360" i="1"/>
  <c r="HX360" i="1"/>
  <c r="HY360" i="1"/>
  <c r="HZ360" i="1"/>
  <c r="IA360" i="1"/>
  <c r="IB360" i="1"/>
  <c r="IC360" i="1"/>
  <c r="ID360" i="1"/>
  <c r="IE360" i="1"/>
  <c r="IF360" i="1"/>
  <c r="IG360" i="1"/>
  <c r="IH360" i="1"/>
  <c r="II360" i="1"/>
  <c r="IJ360" i="1"/>
  <c r="IK360" i="1"/>
  <c r="IL360" i="1"/>
  <c r="IM360" i="1"/>
  <c r="IN360" i="1"/>
  <c r="IO360" i="1"/>
  <c r="IP360" i="1"/>
  <c r="IQ360" i="1"/>
  <c r="IR360" i="1"/>
  <c r="IS360" i="1"/>
  <c r="C81" i="1"/>
  <c r="D81" i="1"/>
  <c r="C57" i="1"/>
  <c r="C37" i="1" s="1"/>
  <c r="D675" i="1"/>
  <c r="D674" i="1" s="1"/>
  <c r="C634" i="1"/>
  <c r="C633" i="1" s="1"/>
  <c r="D634" i="1"/>
  <c r="D633" i="1" s="1"/>
  <c r="D625" i="1"/>
  <c r="D624" i="1" s="1"/>
  <c r="D614" i="1"/>
  <c r="D613" i="1" s="1"/>
  <c r="E568" i="1"/>
  <c r="E694" i="1" s="1"/>
  <c r="F568" i="1"/>
  <c r="F694" i="1" s="1"/>
  <c r="G568" i="1"/>
  <c r="G694" i="1" s="1"/>
  <c r="H568" i="1"/>
  <c r="H694" i="1" s="1"/>
  <c r="I568" i="1"/>
  <c r="I694" i="1" s="1"/>
  <c r="J568" i="1"/>
  <c r="K568" i="1"/>
  <c r="K694" i="1" s="1"/>
  <c r="L568" i="1"/>
  <c r="L694" i="1" s="1"/>
  <c r="M568" i="1"/>
  <c r="M694" i="1" s="1"/>
  <c r="N568" i="1"/>
  <c r="N694" i="1" s="1"/>
  <c r="O568" i="1"/>
  <c r="O694" i="1" s="1"/>
  <c r="P568" i="1"/>
  <c r="P694" i="1" s="1"/>
  <c r="Q568" i="1"/>
  <c r="Q694" i="1" s="1"/>
  <c r="R568" i="1"/>
  <c r="S568" i="1"/>
  <c r="S694" i="1" s="1"/>
  <c r="T568" i="1"/>
  <c r="T694" i="1" s="1"/>
  <c r="U568" i="1"/>
  <c r="U694" i="1" s="1"/>
  <c r="V568" i="1"/>
  <c r="V694" i="1" s="1"/>
  <c r="W568" i="1"/>
  <c r="W694" i="1" s="1"/>
  <c r="X568" i="1"/>
  <c r="X694" i="1" s="1"/>
  <c r="Y568" i="1"/>
  <c r="Y694" i="1" s="1"/>
  <c r="Z568" i="1"/>
  <c r="Z694" i="1" s="1"/>
  <c r="AA568" i="1"/>
  <c r="AA694" i="1" s="1"/>
  <c r="AB568" i="1"/>
  <c r="AB694" i="1" s="1"/>
  <c r="AC568" i="1"/>
  <c r="AC694" i="1" s="1"/>
  <c r="AD568" i="1"/>
  <c r="AD694" i="1" s="1"/>
  <c r="AE568" i="1"/>
  <c r="AE694" i="1" s="1"/>
  <c r="AF568" i="1"/>
  <c r="AF694" i="1" s="1"/>
  <c r="AG568" i="1"/>
  <c r="AG694" i="1" s="1"/>
  <c r="AH568" i="1"/>
  <c r="AH694" i="1" s="1"/>
  <c r="AI568" i="1"/>
  <c r="AI694" i="1" s="1"/>
  <c r="AJ568" i="1"/>
  <c r="AJ694" i="1" s="1"/>
  <c r="AK568" i="1"/>
  <c r="AK694" i="1" s="1"/>
  <c r="AL568" i="1"/>
  <c r="AL694" i="1" s="1"/>
  <c r="AM568" i="1"/>
  <c r="AM694" i="1" s="1"/>
  <c r="AN568" i="1"/>
  <c r="AN694" i="1" s="1"/>
  <c r="AO568" i="1"/>
  <c r="AO694" i="1" s="1"/>
  <c r="AP568" i="1"/>
  <c r="AP694" i="1" s="1"/>
  <c r="AQ568" i="1"/>
  <c r="AQ694" i="1" s="1"/>
  <c r="AR568" i="1"/>
  <c r="AR694" i="1" s="1"/>
  <c r="AS568" i="1"/>
  <c r="AS694" i="1" s="1"/>
  <c r="AT568" i="1"/>
  <c r="AT694" i="1" s="1"/>
  <c r="AU568" i="1"/>
  <c r="AU694" i="1" s="1"/>
  <c r="AV568" i="1"/>
  <c r="AV694" i="1" s="1"/>
  <c r="AW568" i="1"/>
  <c r="AW694" i="1" s="1"/>
  <c r="AX568" i="1"/>
  <c r="AX694" i="1" s="1"/>
  <c r="AY568" i="1"/>
  <c r="AY694" i="1" s="1"/>
  <c r="AZ568" i="1"/>
  <c r="AZ694" i="1" s="1"/>
  <c r="BA568" i="1"/>
  <c r="BA694" i="1" s="1"/>
  <c r="BB568" i="1"/>
  <c r="BC568" i="1"/>
  <c r="BC694" i="1" s="1"/>
  <c r="BD568" i="1"/>
  <c r="BD694" i="1" s="1"/>
  <c r="BE568" i="1"/>
  <c r="BE694" i="1" s="1"/>
  <c r="BF568" i="1"/>
  <c r="BF694" i="1" s="1"/>
  <c r="BG568" i="1"/>
  <c r="BG694" i="1" s="1"/>
  <c r="BH568" i="1"/>
  <c r="BH694" i="1" s="1"/>
  <c r="BI568" i="1"/>
  <c r="BI694" i="1" s="1"/>
  <c r="BJ568" i="1"/>
  <c r="BJ694" i="1" s="1"/>
  <c r="BK568" i="1"/>
  <c r="BK694" i="1" s="1"/>
  <c r="BL568" i="1"/>
  <c r="BL694" i="1" s="1"/>
  <c r="BM568" i="1"/>
  <c r="BM694" i="1" s="1"/>
  <c r="BN568" i="1"/>
  <c r="BN694" i="1" s="1"/>
  <c r="BO568" i="1"/>
  <c r="BO694" i="1" s="1"/>
  <c r="BP568" i="1"/>
  <c r="BP694" i="1" s="1"/>
  <c r="BQ568" i="1"/>
  <c r="BQ694" i="1" s="1"/>
  <c r="BR568" i="1"/>
  <c r="BR694" i="1" s="1"/>
  <c r="BS568" i="1"/>
  <c r="BS694" i="1" s="1"/>
  <c r="BT568" i="1"/>
  <c r="BT694" i="1" s="1"/>
  <c r="BU568" i="1"/>
  <c r="BU694" i="1" s="1"/>
  <c r="BV568" i="1"/>
  <c r="BV694" i="1" s="1"/>
  <c r="BW568" i="1"/>
  <c r="BW694" i="1" s="1"/>
  <c r="BX568" i="1"/>
  <c r="BX694" i="1" s="1"/>
  <c r="BY568" i="1"/>
  <c r="BY694" i="1" s="1"/>
  <c r="BZ568" i="1"/>
  <c r="BZ694" i="1" s="1"/>
  <c r="CA568" i="1"/>
  <c r="CA694" i="1" s="1"/>
  <c r="CB568" i="1"/>
  <c r="CB694" i="1" s="1"/>
  <c r="CC568" i="1"/>
  <c r="CC694" i="1" s="1"/>
  <c r="CD568" i="1"/>
  <c r="CD694" i="1" s="1"/>
  <c r="CE568" i="1"/>
  <c r="CE694" i="1" s="1"/>
  <c r="CF568" i="1"/>
  <c r="CF694" i="1" s="1"/>
  <c r="CG568" i="1"/>
  <c r="CG694" i="1" s="1"/>
  <c r="CH568" i="1"/>
  <c r="CH694" i="1" s="1"/>
  <c r="CI568" i="1"/>
  <c r="CI694" i="1" s="1"/>
  <c r="CJ568" i="1"/>
  <c r="CJ694" i="1" s="1"/>
  <c r="CK568" i="1"/>
  <c r="CK694" i="1" s="1"/>
  <c r="CL568" i="1"/>
  <c r="CM568" i="1"/>
  <c r="CM694" i="1" s="1"/>
  <c r="CN568" i="1"/>
  <c r="CN694" i="1" s="1"/>
  <c r="CO568" i="1"/>
  <c r="CO694" i="1" s="1"/>
  <c r="CP568" i="1"/>
  <c r="CP694" i="1" s="1"/>
  <c r="CQ568" i="1"/>
  <c r="CQ694" i="1" s="1"/>
  <c r="CR568" i="1"/>
  <c r="CR694" i="1" s="1"/>
  <c r="CS568" i="1"/>
  <c r="CS694" i="1" s="1"/>
  <c r="CT568" i="1"/>
  <c r="CT694" i="1" s="1"/>
  <c r="CU568" i="1"/>
  <c r="CU694" i="1" s="1"/>
  <c r="CV568" i="1"/>
  <c r="CV694" i="1" s="1"/>
  <c r="CW568" i="1"/>
  <c r="CW694" i="1" s="1"/>
  <c r="CX568" i="1"/>
  <c r="CX694" i="1" s="1"/>
  <c r="CY568" i="1"/>
  <c r="CY694" i="1" s="1"/>
  <c r="CZ568" i="1"/>
  <c r="CZ694" i="1" s="1"/>
  <c r="DA568" i="1"/>
  <c r="DA694" i="1" s="1"/>
  <c r="DB568" i="1"/>
  <c r="DB694" i="1" s="1"/>
  <c r="DC568" i="1"/>
  <c r="DC694" i="1" s="1"/>
  <c r="DD568" i="1"/>
  <c r="DD694" i="1" s="1"/>
  <c r="DE568" i="1"/>
  <c r="DE694" i="1" s="1"/>
  <c r="DF568" i="1"/>
  <c r="DF694" i="1" s="1"/>
  <c r="DG568" i="1"/>
  <c r="DG694" i="1" s="1"/>
  <c r="DH568" i="1"/>
  <c r="DH694" i="1" s="1"/>
  <c r="DI568" i="1"/>
  <c r="DI694" i="1" s="1"/>
  <c r="DJ568" i="1"/>
  <c r="DJ694" i="1" s="1"/>
  <c r="DK568" i="1"/>
  <c r="DK694" i="1" s="1"/>
  <c r="DL568" i="1"/>
  <c r="DL694" i="1" s="1"/>
  <c r="DM568" i="1"/>
  <c r="DM694" i="1" s="1"/>
  <c r="DN568" i="1"/>
  <c r="DN694" i="1" s="1"/>
  <c r="DO568" i="1"/>
  <c r="DO694" i="1" s="1"/>
  <c r="DP568" i="1"/>
  <c r="DP694" i="1" s="1"/>
  <c r="DQ568" i="1"/>
  <c r="DQ694" i="1" s="1"/>
  <c r="DR568" i="1"/>
  <c r="DR694" i="1" s="1"/>
  <c r="DS568" i="1"/>
  <c r="DS694" i="1" s="1"/>
  <c r="DT568" i="1"/>
  <c r="DT694" i="1" s="1"/>
  <c r="DU568" i="1"/>
  <c r="DU694" i="1" s="1"/>
  <c r="DV568" i="1"/>
  <c r="DV694" i="1" s="1"/>
  <c r="DW568" i="1"/>
  <c r="DW694" i="1" s="1"/>
  <c r="DX568" i="1"/>
  <c r="DX694" i="1" s="1"/>
  <c r="DY568" i="1"/>
  <c r="DY694" i="1" s="1"/>
  <c r="DZ568" i="1"/>
  <c r="DZ694" i="1" s="1"/>
  <c r="EA568" i="1"/>
  <c r="EA694" i="1" s="1"/>
  <c r="EB568" i="1"/>
  <c r="EB694" i="1" s="1"/>
  <c r="EC568" i="1"/>
  <c r="EC694" i="1" s="1"/>
  <c r="ED568" i="1"/>
  <c r="ED694" i="1" s="1"/>
  <c r="EE568" i="1"/>
  <c r="EE694" i="1" s="1"/>
  <c r="EF568" i="1"/>
  <c r="EF694" i="1" s="1"/>
  <c r="EG568" i="1"/>
  <c r="EG694" i="1" s="1"/>
  <c r="EH568" i="1"/>
  <c r="EH694" i="1" s="1"/>
  <c r="EI568" i="1"/>
  <c r="EI694" i="1" s="1"/>
  <c r="EJ568" i="1"/>
  <c r="EJ694" i="1" s="1"/>
  <c r="EK568" i="1"/>
  <c r="EK694" i="1" s="1"/>
  <c r="EL568" i="1"/>
  <c r="EL694" i="1" s="1"/>
  <c r="EM568" i="1"/>
  <c r="EM694" i="1" s="1"/>
  <c r="EN568" i="1"/>
  <c r="EN694" i="1" s="1"/>
  <c r="EO568" i="1"/>
  <c r="EO694" i="1" s="1"/>
  <c r="EP568" i="1"/>
  <c r="EP694" i="1" s="1"/>
  <c r="EQ568" i="1"/>
  <c r="EQ694" i="1" s="1"/>
  <c r="ER568" i="1"/>
  <c r="ER694" i="1" s="1"/>
  <c r="ES568" i="1"/>
  <c r="ES694" i="1" s="1"/>
  <c r="ET568" i="1"/>
  <c r="EU568" i="1"/>
  <c r="EU694" i="1" s="1"/>
  <c r="EV568" i="1"/>
  <c r="EV694" i="1" s="1"/>
  <c r="EW568" i="1"/>
  <c r="EW694" i="1" s="1"/>
  <c r="EX568" i="1"/>
  <c r="EY568" i="1"/>
  <c r="EY694" i="1" s="1"/>
  <c r="EZ568" i="1"/>
  <c r="EZ694" i="1" s="1"/>
  <c r="FA568" i="1"/>
  <c r="FA694" i="1" s="1"/>
  <c r="FB568" i="1"/>
  <c r="FB694" i="1" s="1"/>
  <c r="FC568" i="1"/>
  <c r="FC694" i="1" s="1"/>
  <c r="FD568" i="1"/>
  <c r="FD694" i="1" s="1"/>
  <c r="FE568" i="1"/>
  <c r="FE694" i="1" s="1"/>
  <c r="FF568" i="1"/>
  <c r="FG568" i="1"/>
  <c r="FG694" i="1" s="1"/>
  <c r="FH568" i="1"/>
  <c r="FH694" i="1" s="1"/>
  <c r="FI568" i="1"/>
  <c r="FI694" i="1" s="1"/>
  <c r="FJ568" i="1"/>
  <c r="FJ694" i="1" s="1"/>
  <c r="FK568" i="1"/>
  <c r="FK694" i="1" s="1"/>
  <c r="FL568" i="1"/>
  <c r="FL694" i="1" s="1"/>
  <c r="FM568" i="1"/>
  <c r="FM694" i="1" s="1"/>
  <c r="FN568" i="1"/>
  <c r="FO568" i="1"/>
  <c r="FO694" i="1" s="1"/>
  <c r="FP568" i="1"/>
  <c r="FP694" i="1" s="1"/>
  <c r="FQ568" i="1"/>
  <c r="FQ694" i="1" s="1"/>
  <c r="FR568" i="1"/>
  <c r="FR694" i="1" s="1"/>
  <c r="FS568" i="1"/>
  <c r="FS694" i="1" s="1"/>
  <c r="FT568" i="1"/>
  <c r="FT694" i="1" s="1"/>
  <c r="FU568" i="1"/>
  <c r="FU694" i="1" s="1"/>
  <c r="FV568" i="1"/>
  <c r="FV694" i="1" s="1"/>
  <c r="FW568" i="1"/>
  <c r="FW694" i="1" s="1"/>
  <c r="FX568" i="1"/>
  <c r="FX694" i="1" s="1"/>
  <c r="FY568" i="1"/>
  <c r="FY694" i="1" s="1"/>
  <c r="FZ568" i="1"/>
  <c r="FZ694" i="1" s="1"/>
  <c r="GA568" i="1"/>
  <c r="GA694" i="1" s="1"/>
  <c r="GB568" i="1"/>
  <c r="GB694" i="1" s="1"/>
  <c r="GC568" i="1"/>
  <c r="GC694" i="1" s="1"/>
  <c r="GD568" i="1"/>
  <c r="GD694" i="1" s="1"/>
  <c r="GE568" i="1"/>
  <c r="GE694" i="1" s="1"/>
  <c r="GF568" i="1"/>
  <c r="GF694" i="1" s="1"/>
  <c r="GG568" i="1"/>
  <c r="GG694" i="1" s="1"/>
  <c r="GH568" i="1"/>
  <c r="GH694" i="1" s="1"/>
  <c r="GI568" i="1"/>
  <c r="GI694" i="1" s="1"/>
  <c r="GJ568" i="1"/>
  <c r="GJ694" i="1" s="1"/>
  <c r="GK568" i="1"/>
  <c r="GK694" i="1" s="1"/>
  <c r="GL568" i="1"/>
  <c r="GL694" i="1" s="1"/>
  <c r="GM568" i="1"/>
  <c r="GM694" i="1" s="1"/>
  <c r="GN568" i="1"/>
  <c r="GN694" i="1" s="1"/>
  <c r="GO568" i="1"/>
  <c r="GO694" i="1" s="1"/>
  <c r="GP568" i="1"/>
  <c r="GP694" i="1" s="1"/>
  <c r="GQ568" i="1"/>
  <c r="GQ694" i="1" s="1"/>
  <c r="GR568" i="1"/>
  <c r="GR694" i="1" s="1"/>
  <c r="GS568" i="1"/>
  <c r="GS694" i="1" s="1"/>
  <c r="GT568" i="1"/>
  <c r="GT694" i="1" s="1"/>
  <c r="GU568" i="1"/>
  <c r="GU694" i="1" s="1"/>
  <c r="GV568" i="1"/>
  <c r="GV694" i="1" s="1"/>
  <c r="GW568" i="1"/>
  <c r="GW694" i="1" s="1"/>
  <c r="GX568" i="1"/>
  <c r="GX694" i="1" s="1"/>
  <c r="GY568" i="1"/>
  <c r="GY694" i="1" s="1"/>
  <c r="GZ568" i="1"/>
  <c r="GZ694" i="1" s="1"/>
  <c r="HA568" i="1"/>
  <c r="HA694" i="1" s="1"/>
  <c r="HB568" i="1"/>
  <c r="HB694" i="1" s="1"/>
  <c r="HC568" i="1"/>
  <c r="HC694" i="1" s="1"/>
  <c r="HD568" i="1"/>
  <c r="HD694" i="1" s="1"/>
  <c r="HE568" i="1"/>
  <c r="HE694" i="1" s="1"/>
  <c r="HF568" i="1"/>
  <c r="HF694" i="1" s="1"/>
  <c r="HG568" i="1"/>
  <c r="HG694" i="1" s="1"/>
  <c r="HH568" i="1"/>
  <c r="HH694" i="1" s="1"/>
  <c r="HI568" i="1"/>
  <c r="HI694" i="1" s="1"/>
  <c r="HJ568" i="1"/>
  <c r="HK568" i="1"/>
  <c r="HL568" i="1"/>
  <c r="HM568" i="1"/>
  <c r="HN568" i="1"/>
  <c r="HO568" i="1"/>
  <c r="HP568" i="1"/>
  <c r="HQ568" i="1"/>
  <c r="HR568" i="1"/>
  <c r="HS568" i="1"/>
  <c r="HT568" i="1"/>
  <c r="HU568" i="1"/>
  <c r="HV568" i="1"/>
  <c r="HW568" i="1"/>
  <c r="HX568" i="1"/>
  <c r="HY568" i="1"/>
  <c r="HZ568" i="1"/>
  <c r="IA568" i="1"/>
  <c r="IB568" i="1"/>
  <c r="IC568" i="1"/>
  <c r="ID568" i="1"/>
  <c r="IE568" i="1"/>
  <c r="IF568" i="1"/>
  <c r="IG568" i="1"/>
  <c r="IH568" i="1"/>
  <c r="II568" i="1"/>
  <c r="IJ568" i="1"/>
  <c r="IK568" i="1"/>
  <c r="IL568" i="1"/>
  <c r="IM568" i="1"/>
  <c r="IN568" i="1"/>
  <c r="IO568" i="1"/>
  <c r="IP568" i="1"/>
  <c r="IQ568" i="1"/>
  <c r="IR568" i="1"/>
  <c r="IS568" i="1"/>
  <c r="E697" i="1"/>
  <c r="F697" i="1"/>
  <c r="G697" i="1"/>
  <c r="H697" i="1"/>
  <c r="I697" i="1"/>
  <c r="J697" i="1"/>
  <c r="K697" i="1"/>
  <c r="L697" i="1"/>
  <c r="M697" i="1"/>
  <c r="N697" i="1"/>
  <c r="O697" i="1"/>
  <c r="P697" i="1"/>
  <c r="Q697" i="1"/>
  <c r="R697" i="1"/>
  <c r="S697" i="1"/>
  <c r="T697" i="1"/>
  <c r="U697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AH697" i="1"/>
  <c r="AI697" i="1"/>
  <c r="AJ697" i="1"/>
  <c r="AK697" i="1"/>
  <c r="AL697" i="1"/>
  <c r="AM697" i="1"/>
  <c r="AN697" i="1"/>
  <c r="AO697" i="1"/>
  <c r="AP697" i="1"/>
  <c r="AQ697" i="1"/>
  <c r="AR697" i="1"/>
  <c r="AS697" i="1"/>
  <c r="AT697" i="1"/>
  <c r="AU697" i="1"/>
  <c r="AV697" i="1"/>
  <c r="AW697" i="1"/>
  <c r="AX697" i="1"/>
  <c r="AY697" i="1"/>
  <c r="AZ697" i="1"/>
  <c r="BA697" i="1"/>
  <c r="BB697" i="1"/>
  <c r="BC697" i="1"/>
  <c r="BD697" i="1"/>
  <c r="BE697" i="1"/>
  <c r="BF697" i="1"/>
  <c r="BG697" i="1"/>
  <c r="BH697" i="1"/>
  <c r="BI697" i="1"/>
  <c r="BJ697" i="1"/>
  <c r="BK697" i="1"/>
  <c r="BL697" i="1"/>
  <c r="BM697" i="1"/>
  <c r="BN697" i="1"/>
  <c r="BO697" i="1"/>
  <c r="BP697" i="1"/>
  <c r="BQ697" i="1"/>
  <c r="BR697" i="1"/>
  <c r="BS697" i="1"/>
  <c r="BT697" i="1"/>
  <c r="BU697" i="1"/>
  <c r="BV697" i="1"/>
  <c r="BW697" i="1"/>
  <c r="BX697" i="1"/>
  <c r="BY697" i="1"/>
  <c r="BZ697" i="1"/>
  <c r="CA697" i="1"/>
  <c r="CB697" i="1"/>
  <c r="CC697" i="1"/>
  <c r="CD697" i="1"/>
  <c r="CE697" i="1"/>
  <c r="CF697" i="1"/>
  <c r="CG697" i="1"/>
  <c r="CH697" i="1"/>
  <c r="CI697" i="1"/>
  <c r="CJ697" i="1"/>
  <c r="CK697" i="1"/>
  <c r="CL697" i="1"/>
  <c r="CM697" i="1"/>
  <c r="CN697" i="1"/>
  <c r="CO697" i="1"/>
  <c r="CP697" i="1"/>
  <c r="CQ697" i="1"/>
  <c r="CR697" i="1"/>
  <c r="CS697" i="1"/>
  <c r="CT697" i="1"/>
  <c r="CU697" i="1"/>
  <c r="CV697" i="1"/>
  <c r="CW697" i="1"/>
  <c r="CX697" i="1"/>
  <c r="CY697" i="1"/>
  <c r="CZ697" i="1"/>
  <c r="DA697" i="1"/>
  <c r="DB697" i="1"/>
  <c r="DC697" i="1"/>
  <c r="DD697" i="1"/>
  <c r="DE697" i="1"/>
  <c r="DF697" i="1"/>
  <c r="DG697" i="1"/>
  <c r="DH697" i="1"/>
  <c r="DI697" i="1"/>
  <c r="DJ697" i="1"/>
  <c r="DK697" i="1"/>
  <c r="DL697" i="1"/>
  <c r="DM697" i="1"/>
  <c r="DN697" i="1"/>
  <c r="DO697" i="1"/>
  <c r="DP697" i="1"/>
  <c r="DQ697" i="1"/>
  <c r="DR697" i="1"/>
  <c r="DS697" i="1"/>
  <c r="DT697" i="1"/>
  <c r="DU697" i="1"/>
  <c r="DV697" i="1"/>
  <c r="DW697" i="1"/>
  <c r="DX697" i="1"/>
  <c r="DY697" i="1"/>
  <c r="DZ697" i="1"/>
  <c r="EA697" i="1"/>
  <c r="EB697" i="1"/>
  <c r="EC697" i="1"/>
  <c r="ED697" i="1"/>
  <c r="EE697" i="1"/>
  <c r="EF697" i="1"/>
  <c r="EG697" i="1"/>
  <c r="EH697" i="1"/>
  <c r="EI697" i="1"/>
  <c r="EJ697" i="1"/>
  <c r="EK697" i="1"/>
  <c r="EL697" i="1"/>
  <c r="EM697" i="1"/>
  <c r="EN697" i="1"/>
  <c r="EO697" i="1"/>
  <c r="EP697" i="1"/>
  <c r="EQ697" i="1"/>
  <c r="ER697" i="1"/>
  <c r="ES697" i="1"/>
  <c r="ET697" i="1"/>
  <c r="EU697" i="1"/>
  <c r="EV697" i="1"/>
  <c r="EW697" i="1"/>
  <c r="EX697" i="1"/>
  <c r="EY697" i="1"/>
  <c r="EZ697" i="1"/>
  <c r="FA697" i="1"/>
  <c r="FB697" i="1"/>
  <c r="FC697" i="1"/>
  <c r="FD697" i="1"/>
  <c r="FE697" i="1"/>
  <c r="FF697" i="1"/>
  <c r="FG697" i="1"/>
  <c r="FH697" i="1"/>
  <c r="FI697" i="1"/>
  <c r="FJ697" i="1"/>
  <c r="FK697" i="1"/>
  <c r="FL697" i="1"/>
  <c r="FM697" i="1"/>
  <c r="FN697" i="1"/>
  <c r="FO697" i="1"/>
  <c r="FP697" i="1"/>
  <c r="FQ697" i="1"/>
  <c r="FR697" i="1"/>
  <c r="FS697" i="1"/>
  <c r="FT697" i="1"/>
  <c r="FU697" i="1"/>
  <c r="FV697" i="1"/>
  <c r="FW697" i="1"/>
  <c r="FX697" i="1"/>
  <c r="FY697" i="1"/>
  <c r="FZ697" i="1"/>
  <c r="GA697" i="1"/>
  <c r="GB697" i="1"/>
  <c r="GC697" i="1"/>
  <c r="GD697" i="1"/>
  <c r="GE697" i="1"/>
  <c r="GF697" i="1"/>
  <c r="GG697" i="1"/>
  <c r="GH697" i="1"/>
  <c r="GI697" i="1"/>
  <c r="GJ697" i="1"/>
  <c r="GK697" i="1"/>
  <c r="GL697" i="1"/>
  <c r="GM697" i="1"/>
  <c r="GN697" i="1"/>
  <c r="GO697" i="1"/>
  <c r="GP697" i="1"/>
  <c r="GQ697" i="1"/>
  <c r="GR697" i="1"/>
  <c r="GS697" i="1"/>
  <c r="GT697" i="1"/>
  <c r="GU697" i="1"/>
  <c r="GV697" i="1"/>
  <c r="GW697" i="1"/>
  <c r="GX697" i="1"/>
  <c r="GY697" i="1"/>
  <c r="GZ697" i="1"/>
  <c r="HA697" i="1"/>
  <c r="HB697" i="1"/>
  <c r="HC697" i="1"/>
  <c r="HD697" i="1"/>
  <c r="HE697" i="1"/>
  <c r="HF697" i="1"/>
  <c r="HG697" i="1"/>
  <c r="HH697" i="1"/>
  <c r="HI697" i="1"/>
  <c r="HJ697" i="1"/>
  <c r="HK697" i="1"/>
  <c r="HL697" i="1"/>
  <c r="HM697" i="1"/>
  <c r="HN697" i="1"/>
  <c r="HO697" i="1"/>
  <c r="HP697" i="1"/>
  <c r="HQ697" i="1"/>
  <c r="HR697" i="1"/>
  <c r="HS697" i="1"/>
  <c r="HT697" i="1"/>
  <c r="HU697" i="1"/>
  <c r="HV697" i="1"/>
  <c r="HW697" i="1"/>
  <c r="HX697" i="1"/>
  <c r="HY697" i="1"/>
  <c r="HZ697" i="1"/>
  <c r="IA697" i="1"/>
  <c r="IB697" i="1"/>
  <c r="IC697" i="1"/>
  <c r="ID697" i="1"/>
  <c r="IE697" i="1"/>
  <c r="IF697" i="1"/>
  <c r="IG697" i="1"/>
  <c r="IH697" i="1"/>
  <c r="II697" i="1"/>
  <c r="IJ697" i="1"/>
  <c r="IK697" i="1"/>
  <c r="IL697" i="1"/>
  <c r="IM697" i="1"/>
  <c r="IN697" i="1"/>
  <c r="IO697" i="1"/>
  <c r="IP697" i="1"/>
  <c r="IQ697" i="1"/>
  <c r="IR697" i="1"/>
  <c r="IS697" i="1"/>
  <c r="D529" i="1"/>
  <c r="D528" i="1" s="1"/>
  <c r="D519" i="1"/>
  <c r="D518" i="1" s="1"/>
  <c r="D509" i="1"/>
  <c r="D508" i="1" s="1"/>
  <c r="D386" i="1"/>
  <c r="D371" i="1"/>
  <c r="C297" i="1"/>
  <c r="D297" i="1"/>
  <c r="C182" i="1"/>
  <c r="D182" i="1"/>
  <c r="C137" i="1"/>
  <c r="D137" i="1"/>
  <c r="C104" i="1"/>
  <c r="C462" i="1"/>
  <c r="D462" i="1"/>
  <c r="E462" i="1"/>
  <c r="F462" i="1"/>
  <c r="G462" i="1"/>
  <c r="H462" i="1"/>
  <c r="I462" i="1"/>
  <c r="J462" i="1"/>
  <c r="K462" i="1"/>
  <c r="L462" i="1"/>
  <c r="M462" i="1"/>
  <c r="N462" i="1"/>
  <c r="O462" i="1"/>
  <c r="P462" i="1"/>
  <c r="Q462" i="1"/>
  <c r="R462" i="1"/>
  <c r="S462" i="1"/>
  <c r="T462" i="1"/>
  <c r="U462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AK462" i="1"/>
  <c r="AL462" i="1"/>
  <c r="AM462" i="1"/>
  <c r="AN462" i="1"/>
  <c r="AO462" i="1"/>
  <c r="AP462" i="1"/>
  <c r="AQ462" i="1"/>
  <c r="AR462" i="1"/>
  <c r="AS462" i="1"/>
  <c r="AT462" i="1"/>
  <c r="AU462" i="1"/>
  <c r="AV462" i="1"/>
  <c r="AW462" i="1"/>
  <c r="AX462" i="1"/>
  <c r="AY462" i="1"/>
  <c r="AZ462" i="1"/>
  <c r="BA462" i="1"/>
  <c r="BB462" i="1"/>
  <c r="BC462" i="1"/>
  <c r="BD462" i="1"/>
  <c r="BE462" i="1"/>
  <c r="BF462" i="1"/>
  <c r="BG462" i="1"/>
  <c r="BH462" i="1"/>
  <c r="BI462" i="1"/>
  <c r="BJ462" i="1"/>
  <c r="BK462" i="1"/>
  <c r="BL462" i="1"/>
  <c r="BM462" i="1"/>
  <c r="BN462" i="1"/>
  <c r="BO462" i="1"/>
  <c r="BP462" i="1"/>
  <c r="BQ462" i="1"/>
  <c r="BR462" i="1"/>
  <c r="BS462" i="1"/>
  <c r="BT462" i="1"/>
  <c r="BU462" i="1"/>
  <c r="BV462" i="1"/>
  <c r="BW462" i="1"/>
  <c r="BX462" i="1"/>
  <c r="BY462" i="1"/>
  <c r="BZ462" i="1"/>
  <c r="CA462" i="1"/>
  <c r="CB462" i="1"/>
  <c r="CC462" i="1"/>
  <c r="CD462" i="1"/>
  <c r="CE462" i="1"/>
  <c r="CF462" i="1"/>
  <c r="CG462" i="1"/>
  <c r="CH462" i="1"/>
  <c r="CI462" i="1"/>
  <c r="CJ462" i="1"/>
  <c r="CK462" i="1"/>
  <c r="CL462" i="1"/>
  <c r="CM462" i="1"/>
  <c r="CN462" i="1"/>
  <c r="CO462" i="1"/>
  <c r="CP462" i="1"/>
  <c r="CQ462" i="1"/>
  <c r="CR462" i="1"/>
  <c r="CS462" i="1"/>
  <c r="CT462" i="1"/>
  <c r="CU462" i="1"/>
  <c r="CV462" i="1"/>
  <c r="CW462" i="1"/>
  <c r="CX462" i="1"/>
  <c r="CY462" i="1"/>
  <c r="CZ462" i="1"/>
  <c r="DA462" i="1"/>
  <c r="DB462" i="1"/>
  <c r="DC462" i="1"/>
  <c r="DD462" i="1"/>
  <c r="DE462" i="1"/>
  <c r="DF462" i="1"/>
  <c r="DG462" i="1"/>
  <c r="DH462" i="1"/>
  <c r="DI462" i="1"/>
  <c r="DJ462" i="1"/>
  <c r="DK462" i="1"/>
  <c r="DL462" i="1"/>
  <c r="DM462" i="1"/>
  <c r="DN462" i="1"/>
  <c r="DO462" i="1"/>
  <c r="DP462" i="1"/>
  <c r="DQ462" i="1"/>
  <c r="DR462" i="1"/>
  <c r="DS462" i="1"/>
  <c r="DT462" i="1"/>
  <c r="DU462" i="1"/>
  <c r="DV462" i="1"/>
  <c r="DW462" i="1"/>
  <c r="DX462" i="1"/>
  <c r="DY462" i="1"/>
  <c r="DZ462" i="1"/>
  <c r="EA462" i="1"/>
  <c r="EB462" i="1"/>
  <c r="EC462" i="1"/>
  <c r="ED462" i="1"/>
  <c r="EE462" i="1"/>
  <c r="EF462" i="1"/>
  <c r="EG462" i="1"/>
  <c r="EH462" i="1"/>
  <c r="EI462" i="1"/>
  <c r="EJ462" i="1"/>
  <c r="EK462" i="1"/>
  <c r="EL462" i="1"/>
  <c r="EM462" i="1"/>
  <c r="EN462" i="1"/>
  <c r="EO462" i="1"/>
  <c r="EP462" i="1"/>
  <c r="EQ462" i="1"/>
  <c r="ER462" i="1"/>
  <c r="ES462" i="1"/>
  <c r="ET462" i="1"/>
  <c r="EU462" i="1"/>
  <c r="EV462" i="1"/>
  <c r="EW462" i="1"/>
  <c r="EX462" i="1"/>
  <c r="EY462" i="1"/>
  <c r="EZ462" i="1"/>
  <c r="FA462" i="1"/>
  <c r="FB462" i="1"/>
  <c r="FC462" i="1"/>
  <c r="FD462" i="1"/>
  <c r="FE462" i="1"/>
  <c r="FF462" i="1"/>
  <c r="FG462" i="1"/>
  <c r="FH462" i="1"/>
  <c r="FI462" i="1"/>
  <c r="FJ462" i="1"/>
  <c r="FK462" i="1"/>
  <c r="FL462" i="1"/>
  <c r="FM462" i="1"/>
  <c r="FN462" i="1"/>
  <c r="FO462" i="1"/>
  <c r="FP462" i="1"/>
  <c r="FQ462" i="1"/>
  <c r="FR462" i="1"/>
  <c r="FS462" i="1"/>
  <c r="FT462" i="1"/>
  <c r="FU462" i="1"/>
  <c r="FV462" i="1"/>
  <c r="FW462" i="1"/>
  <c r="FX462" i="1"/>
  <c r="FY462" i="1"/>
  <c r="FZ462" i="1"/>
  <c r="GA462" i="1"/>
  <c r="GB462" i="1"/>
  <c r="GC462" i="1"/>
  <c r="GD462" i="1"/>
  <c r="GE462" i="1"/>
  <c r="GF462" i="1"/>
  <c r="GG462" i="1"/>
  <c r="GH462" i="1"/>
  <c r="GI462" i="1"/>
  <c r="GJ462" i="1"/>
  <c r="GK462" i="1"/>
  <c r="GL462" i="1"/>
  <c r="GM462" i="1"/>
  <c r="GN462" i="1"/>
  <c r="GO462" i="1"/>
  <c r="GP462" i="1"/>
  <c r="GQ462" i="1"/>
  <c r="GR462" i="1"/>
  <c r="GS462" i="1"/>
  <c r="GT462" i="1"/>
  <c r="GU462" i="1"/>
  <c r="GV462" i="1"/>
  <c r="GW462" i="1"/>
  <c r="GX462" i="1"/>
  <c r="GY462" i="1"/>
  <c r="GZ462" i="1"/>
  <c r="HA462" i="1"/>
  <c r="HB462" i="1"/>
  <c r="HC462" i="1"/>
  <c r="HD462" i="1"/>
  <c r="HE462" i="1"/>
  <c r="HF462" i="1"/>
  <c r="HG462" i="1"/>
  <c r="HH462" i="1"/>
  <c r="HI462" i="1"/>
  <c r="HJ462" i="1"/>
  <c r="HK462" i="1"/>
  <c r="HL462" i="1"/>
  <c r="HM462" i="1"/>
  <c r="HN462" i="1"/>
  <c r="HO462" i="1"/>
  <c r="HP462" i="1"/>
  <c r="HQ462" i="1"/>
  <c r="HR462" i="1"/>
  <c r="HS462" i="1"/>
  <c r="HT462" i="1"/>
  <c r="HU462" i="1"/>
  <c r="HV462" i="1"/>
  <c r="HW462" i="1"/>
  <c r="HX462" i="1"/>
  <c r="HY462" i="1"/>
  <c r="HZ462" i="1"/>
  <c r="IA462" i="1"/>
  <c r="IB462" i="1"/>
  <c r="IC462" i="1"/>
  <c r="ID462" i="1"/>
  <c r="IE462" i="1"/>
  <c r="IF462" i="1"/>
  <c r="IG462" i="1"/>
  <c r="IH462" i="1"/>
  <c r="II462" i="1"/>
  <c r="IJ462" i="1"/>
  <c r="IK462" i="1"/>
  <c r="IL462" i="1"/>
  <c r="IM462" i="1"/>
  <c r="IN462" i="1"/>
  <c r="IO462" i="1"/>
  <c r="IP462" i="1"/>
  <c r="IQ462" i="1"/>
  <c r="IR462" i="1"/>
  <c r="IS462" i="1"/>
  <c r="C193" i="1"/>
  <c r="C439" i="1"/>
  <c r="C438" i="1" s="1"/>
  <c r="D600" i="1"/>
  <c r="D599" i="1" s="1"/>
  <c r="D684" i="1"/>
  <c r="D683" i="1" s="1"/>
  <c r="C703" i="1"/>
  <c r="D703" i="1"/>
  <c r="C274" i="1"/>
  <c r="D340" i="1"/>
  <c r="E329" i="1"/>
  <c r="F329" i="1"/>
  <c r="G329" i="1"/>
  <c r="H329" i="1"/>
  <c r="I329" i="1"/>
  <c r="J329" i="1"/>
  <c r="K329" i="1"/>
  <c r="L329" i="1"/>
  <c r="M329" i="1"/>
  <c r="N329" i="1"/>
  <c r="O329" i="1"/>
  <c r="P329" i="1"/>
  <c r="Q329" i="1"/>
  <c r="R329" i="1"/>
  <c r="S329" i="1"/>
  <c r="T329" i="1"/>
  <c r="U329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AK329" i="1"/>
  <c r="AL329" i="1"/>
  <c r="AM329" i="1"/>
  <c r="AN329" i="1"/>
  <c r="AO329" i="1"/>
  <c r="AP329" i="1"/>
  <c r="AQ329" i="1"/>
  <c r="AR329" i="1"/>
  <c r="AS329" i="1"/>
  <c r="AT329" i="1"/>
  <c r="AU329" i="1"/>
  <c r="AV329" i="1"/>
  <c r="AW329" i="1"/>
  <c r="AX329" i="1"/>
  <c r="AY329" i="1"/>
  <c r="AZ329" i="1"/>
  <c r="BA329" i="1"/>
  <c r="BB329" i="1"/>
  <c r="BC329" i="1"/>
  <c r="BD329" i="1"/>
  <c r="BE329" i="1"/>
  <c r="BF329" i="1"/>
  <c r="BG329" i="1"/>
  <c r="BH329" i="1"/>
  <c r="BI329" i="1"/>
  <c r="BJ329" i="1"/>
  <c r="BK329" i="1"/>
  <c r="BL329" i="1"/>
  <c r="BM329" i="1"/>
  <c r="BN329" i="1"/>
  <c r="BO329" i="1"/>
  <c r="BP329" i="1"/>
  <c r="BQ329" i="1"/>
  <c r="BR329" i="1"/>
  <c r="BS329" i="1"/>
  <c r="BT329" i="1"/>
  <c r="BU329" i="1"/>
  <c r="BV329" i="1"/>
  <c r="BW329" i="1"/>
  <c r="BX329" i="1"/>
  <c r="BY329" i="1"/>
  <c r="BZ329" i="1"/>
  <c r="CA329" i="1"/>
  <c r="CB329" i="1"/>
  <c r="CC329" i="1"/>
  <c r="CD329" i="1"/>
  <c r="CE329" i="1"/>
  <c r="CF329" i="1"/>
  <c r="CG329" i="1"/>
  <c r="CH329" i="1"/>
  <c r="CI329" i="1"/>
  <c r="CJ329" i="1"/>
  <c r="CK329" i="1"/>
  <c r="CL329" i="1"/>
  <c r="CM329" i="1"/>
  <c r="CN329" i="1"/>
  <c r="CO329" i="1"/>
  <c r="CP329" i="1"/>
  <c r="CQ329" i="1"/>
  <c r="CR329" i="1"/>
  <c r="CS329" i="1"/>
  <c r="CT329" i="1"/>
  <c r="CU329" i="1"/>
  <c r="CV329" i="1"/>
  <c r="CW329" i="1"/>
  <c r="CX329" i="1"/>
  <c r="CY329" i="1"/>
  <c r="CZ329" i="1"/>
  <c r="DA329" i="1"/>
  <c r="DB329" i="1"/>
  <c r="DC329" i="1"/>
  <c r="DD329" i="1"/>
  <c r="DE329" i="1"/>
  <c r="DF329" i="1"/>
  <c r="DG329" i="1"/>
  <c r="DH329" i="1"/>
  <c r="DI329" i="1"/>
  <c r="DJ329" i="1"/>
  <c r="DK329" i="1"/>
  <c r="DL329" i="1"/>
  <c r="DM329" i="1"/>
  <c r="DN329" i="1"/>
  <c r="DO329" i="1"/>
  <c r="DP329" i="1"/>
  <c r="DQ329" i="1"/>
  <c r="DR329" i="1"/>
  <c r="DS329" i="1"/>
  <c r="DT329" i="1"/>
  <c r="DU329" i="1"/>
  <c r="DV329" i="1"/>
  <c r="DW329" i="1"/>
  <c r="DX329" i="1"/>
  <c r="DY329" i="1"/>
  <c r="DZ329" i="1"/>
  <c r="EA329" i="1"/>
  <c r="EB329" i="1"/>
  <c r="EC329" i="1"/>
  <c r="ED329" i="1"/>
  <c r="EE329" i="1"/>
  <c r="EF329" i="1"/>
  <c r="EG329" i="1"/>
  <c r="EH329" i="1"/>
  <c r="EI329" i="1"/>
  <c r="EJ329" i="1"/>
  <c r="EK329" i="1"/>
  <c r="EL329" i="1"/>
  <c r="EM329" i="1"/>
  <c r="EN329" i="1"/>
  <c r="EO329" i="1"/>
  <c r="EP329" i="1"/>
  <c r="EQ329" i="1"/>
  <c r="ER329" i="1"/>
  <c r="ES329" i="1"/>
  <c r="ET329" i="1"/>
  <c r="EU329" i="1"/>
  <c r="EV329" i="1"/>
  <c r="EW329" i="1"/>
  <c r="EX329" i="1"/>
  <c r="EY329" i="1"/>
  <c r="EZ329" i="1"/>
  <c r="FA329" i="1"/>
  <c r="FB329" i="1"/>
  <c r="FC329" i="1"/>
  <c r="FD329" i="1"/>
  <c r="FE329" i="1"/>
  <c r="FF329" i="1"/>
  <c r="FG329" i="1"/>
  <c r="FH329" i="1"/>
  <c r="FI329" i="1"/>
  <c r="FJ329" i="1"/>
  <c r="FK329" i="1"/>
  <c r="FL329" i="1"/>
  <c r="FM329" i="1"/>
  <c r="FN329" i="1"/>
  <c r="FO329" i="1"/>
  <c r="FP329" i="1"/>
  <c r="FQ329" i="1"/>
  <c r="FR329" i="1"/>
  <c r="FS329" i="1"/>
  <c r="FT329" i="1"/>
  <c r="FU329" i="1"/>
  <c r="FV329" i="1"/>
  <c r="FW329" i="1"/>
  <c r="FX329" i="1"/>
  <c r="FY329" i="1"/>
  <c r="FZ329" i="1"/>
  <c r="GA329" i="1"/>
  <c r="GB329" i="1"/>
  <c r="GC329" i="1"/>
  <c r="GD329" i="1"/>
  <c r="GE329" i="1"/>
  <c r="GF329" i="1"/>
  <c r="GG329" i="1"/>
  <c r="GH329" i="1"/>
  <c r="GI329" i="1"/>
  <c r="GJ329" i="1"/>
  <c r="GK329" i="1"/>
  <c r="GL329" i="1"/>
  <c r="GM329" i="1"/>
  <c r="GN329" i="1"/>
  <c r="GO329" i="1"/>
  <c r="GP329" i="1"/>
  <c r="GQ329" i="1"/>
  <c r="GR329" i="1"/>
  <c r="GS329" i="1"/>
  <c r="GT329" i="1"/>
  <c r="GU329" i="1"/>
  <c r="GV329" i="1"/>
  <c r="GW329" i="1"/>
  <c r="GX329" i="1"/>
  <c r="GY329" i="1"/>
  <c r="GZ329" i="1"/>
  <c r="HA329" i="1"/>
  <c r="HB329" i="1"/>
  <c r="HC329" i="1"/>
  <c r="HD329" i="1"/>
  <c r="HE329" i="1"/>
  <c r="HF329" i="1"/>
  <c r="HG329" i="1"/>
  <c r="HH329" i="1"/>
  <c r="HI329" i="1"/>
  <c r="HJ329" i="1"/>
  <c r="HK329" i="1"/>
  <c r="HL329" i="1"/>
  <c r="HM329" i="1"/>
  <c r="HN329" i="1"/>
  <c r="HO329" i="1"/>
  <c r="HP329" i="1"/>
  <c r="HQ329" i="1"/>
  <c r="HR329" i="1"/>
  <c r="HS329" i="1"/>
  <c r="HT329" i="1"/>
  <c r="HU329" i="1"/>
  <c r="HV329" i="1"/>
  <c r="HW329" i="1"/>
  <c r="HX329" i="1"/>
  <c r="HY329" i="1"/>
  <c r="HZ329" i="1"/>
  <c r="IA329" i="1"/>
  <c r="IB329" i="1"/>
  <c r="IC329" i="1"/>
  <c r="ID329" i="1"/>
  <c r="IE329" i="1"/>
  <c r="IF329" i="1"/>
  <c r="IG329" i="1"/>
  <c r="IH329" i="1"/>
  <c r="II329" i="1"/>
  <c r="IJ329" i="1"/>
  <c r="IK329" i="1"/>
  <c r="IL329" i="1"/>
  <c r="IM329" i="1"/>
  <c r="IN329" i="1"/>
  <c r="IO329" i="1"/>
  <c r="IP329" i="1"/>
  <c r="IQ329" i="1"/>
  <c r="IR329" i="1"/>
  <c r="IS329" i="1"/>
  <c r="C340" i="1"/>
  <c r="D266" i="1"/>
  <c r="D701" i="1" s="1"/>
  <c r="D193" i="1"/>
  <c r="D104" i="1"/>
  <c r="C272" i="1"/>
  <c r="D664" i="1"/>
  <c r="D663" i="1" s="1"/>
  <c r="D95" i="1"/>
  <c r="D443" i="1"/>
  <c r="D442" i="1" s="1"/>
  <c r="C696" i="1"/>
  <c r="C455" i="1"/>
  <c r="C454" i="1" s="1"/>
  <c r="D326" i="1"/>
  <c r="D365" i="1"/>
  <c r="C358" i="1"/>
  <c r="D358" i="1"/>
  <c r="D355" i="1"/>
  <c r="D346" i="1"/>
  <c r="D343" i="1"/>
  <c r="C326" i="1"/>
  <c r="D696" i="1"/>
  <c r="D412" i="1"/>
  <c r="C343" i="1"/>
  <c r="C309" i="1"/>
  <c r="C284" i="1"/>
  <c r="C282" i="1"/>
  <c r="D280" i="1"/>
  <c r="D274" i="1"/>
  <c r="D272" i="1"/>
  <c r="E696" i="1"/>
  <c r="F696" i="1"/>
  <c r="G696" i="1"/>
  <c r="H696" i="1"/>
  <c r="I696" i="1"/>
  <c r="J696" i="1"/>
  <c r="K696" i="1"/>
  <c r="L696" i="1"/>
  <c r="M696" i="1"/>
  <c r="N696" i="1"/>
  <c r="O696" i="1"/>
  <c r="P696" i="1"/>
  <c r="Q696" i="1"/>
  <c r="R696" i="1"/>
  <c r="S696" i="1"/>
  <c r="T696" i="1"/>
  <c r="U696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AH696" i="1"/>
  <c r="AI696" i="1"/>
  <c r="AJ696" i="1"/>
  <c r="AK696" i="1"/>
  <c r="AL696" i="1"/>
  <c r="AM696" i="1"/>
  <c r="AN696" i="1"/>
  <c r="AO696" i="1"/>
  <c r="AP696" i="1"/>
  <c r="AQ696" i="1"/>
  <c r="AR696" i="1"/>
  <c r="AS696" i="1"/>
  <c r="AT696" i="1"/>
  <c r="AU696" i="1"/>
  <c r="AV696" i="1"/>
  <c r="AW696" i="1"/>
  <c r="AX696" i="1"/>
  <c r="AY696" i="1"/>
  <c r="AZ696" i="1"/>
  <c r="BA696" i="1"/>
  <c r="BB696" i="1"/>
  <c r="BC696" i="1"/>
  <c r="BD696" i="1"/>
  <c r="BE696" i="1"/>
  <c r="BF696" i="1"/>
  <c r="BG696" i="1"/>
  <c r="BH696" i="1"/>
  <c r="BI696" i="1"/>
  <c r="BJ696" i="1"/>
  <c r="BK696" i="1"/>
  <c r="BL696" i="1"/>
  <c r="BM696" i="1"/>
  <c r="BN696" i="1"/>
  <c r="BO696" i="1"/>
  <c r="BP696" i="1"/>
  <c r="BQ696" i="1"/>
  <c r="BR696" i="1"/>
  <c r="BS696" i="1"/>
  <c r="BT696" i="1"/>
  <c r="BU696" i="1"/>
  <c r="BV696" i="1"/>
  <c r="BW696" i="1"/>
  <c r="BX696" i="1"/>
  <c r="BY696" i="1"/>
  <c r="BZ696" i="1"/>
  <c r="CA696" i="1"/>
  <c r="CB696" i="1"/>
  <c r="CC696" i="1"/>
  <c r="CD696" i="1"/>
  <c r="CE696" i="1"/>
  <c r="CF696" i="1"/>
  <c r="CG696" i="1"/>
  <c r="CH696" i="1"/>
  <c r="CI696" i="1"/>
  <c r="CJ696" i="1"/>
  <c r="CK696" i="1"/>
  <c r="CL696" i="1"/>
  <c r="CM696" i="1"/>
  <c r="CN696" i="1"/>
  <c r="CO696" i="1"/>
  <c r="CP696" i="1"/>
  <c r="CQ696" i="1"/>
  <c r="CR696" i="1"/>
  <c r="CS696" i="1"/>
  <c r="CT696" i="1"/>
  <c r="CU696" i="1"/>
  <c r="CV696" i="1"/>
  <c r="CW696" i="1"/>
  <c r="CX696" i="1"/>
  <c r="CY696" i="1"/>
  <c r="CZ696" i="1"/>
  <c r="DA696" i="1"/>
  <c r="DB696" i="1"/>
  <c r="DC696" i="1"/>
  <c r="DD696" i="1"/>
  <c r="DE696" i="1"/>
  <c r="DF696" i="1"/>
  <c r="DG696" i="1"/>
  <c r="DH696" i="1"/>
  <c r="DI696" i="1"/>
  <c r="DJ696" i="1"/>
  <c r="DK696" i="1"/>
  <c r="DL696" i="1"/>
  <c r="DM696" i="1"/>
  <c r="DN696" i="1"/>
  <c r="DO696" i="1"/>
  <c r="DP696" i="1"/>
  <c r="DQ696" i="1"/>
  <c r="DR696" i="1"/>
  <c r="DS696" i="1"/>
  <c r="DT696" i="1"/>
  <c r="DU696" i="1"/>
  <c r="DV696" i="1"/>
  <c r="DW696" i="1"/>
  <c r="DX696" i="1"/>
  <c r="DY696" i="1"/>
  <c r="DZ696" i="1"/>
  <c r="EA696" i="1"/>
  <c r="EB696" i="1"/>
  <c r="EC696" i="1"/>
  <c r="ED696" i="1"/>
  <c r="EE696" i="1"/>
  <c r="EF696" i="1"/>
  <c r="EG696" i="1"/>
  <c r="EH696" i="1"/>
  <c r="EI696" i="1"/>
  <c r="EJ696" i="1"/>
  <c r="EK696" i="1"/>
  <c r="EL696" i="1"/>
  <c r="EM696" i="1"/>
  <c r="EN696" i="1"/>
  <c r="EO696" i="1"/>
  <c r="EP696" i="1"/>
  <c r="EQ696" i="1"/>
  <c r="ER696" i="1"/>
  <c r="ES696" i="1"/>
  <c r="ET696" i="1"/>
  <c r="EU696" i="1"/>
  <c r="EV696" i="1"/>
  <c r="EW696" i="1"/>
  <c r="EX696" i="1"/>
  <c r="EY696" i="1"/>
  <c r="EZ696" i="1"/>
  <c r="FA696" i="1"/>
  <c r="FB696" i="1"/>
  <c r="FC696" i="1"/>
  <c r="FD696" i="1"/>
  <c r="FE696" i="1"/>
  <c r="FF696" i="1"/>
  <c r="FG696" i="1"/>
  <c r="FH696" i="1"/>
  <c r="FI696" i="1"/>
  <c r="FJ696" i="1"/>
  <c r="FK696" i="1"/>
  <c r="FL696" i="1"/>
  <c r="FM696" i="1"/>
  <c r="FN696" i="1"/>
  <c r="FO696" i="1"/>
  <c r="FP696" i="1"/>
  <c r="FQ696" i="1"/>
  <c r="FR696" i="1"/>
  <c r="FS696" i="1"/>
  <c r="FT696" i="1"/>
  <c r="FU696" i="1"/>
  <c r="FV696" i="1"/>
  <c r="FW696" i="1"/>
  <c r="FX696" i="1"/>
  <c r="FY696" i="1"/>
  <c r="FZ696" i="1"/>
  <c r="GA696" i="1"/>
  <c r="GB696" i="1"/>
  <c r="GC696" i="1"/>
  <c r="GD696" i="1"/>
  <c r="GE696" i="1"/>
  <c r="GF696" i="1"/>
  <c r="GG696" i="1"/>
  <c r="GH696" i="1"/>
  <c r="GI696" i="1"/>
  <c r="GJ696" i="1"/>
  <c r="GK696" i="1"/>
  <c r="GL696" i="1"/>
  <c r="GM696" i="1"/>
  <c r="GN696" i="1"/>
  <c r="GO696" i="1"/>
  <c r="GP696" i="1"/>
  <c r="GQ696" i="1"/>
  <c r="GR696" i="1"/>
  <c r="GS696" i="1"/>
  <c r="GT696" i="1"/>
  <c r="GU696" i="1"/>
  <c r="GV696" i="1"/>
  <c r="GW696" i="1"/>
  <c r="GX696" i="1"/>
  <c r="GY696" i="1"/>
  <c r="GZ696" i="1"/>
  <c r="HA696" i="1"/>
  <c r="HB696" i="1"/>
  <c r="HC696" i="1"/>
  <c r="HD696" i="1"/>
  <c r="HE696" i="1"/>
  <c r="HF696" i="1"/>
  <c r="HG696" i="1"/>
  <c r="HH696" i="1"/>
  <c r="HI696" i="1"/>
  <c r="E643" i="1"/>
  <c r="F643" i="1"/>
  <c r="G643" i="1"/>
  <c r="H643" i="1"/>
  <c r="I643" i="1"/>
  <c r="J643" i="1"/>
  <c r="K643" i="1"/>
  <c r="L643" i="1"/>
  <c r="M643" i="1"/>
  <c r="N643" i="1"/>
  <c r="O643" i="1"/>
  <c r="P643" i="1"/>
  <c r="Q643" i="1"/>
  <c r="R643" i="1"/>
  <c r="S643" i="1"/>
  <c r="T643" i="1"/>
  <c r="U643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AJ643" i="1"/>
  <c r="AK643" i="1"/>
  <c r="AL643" i="1"/>
  <c r="AM643" i="1"/>
  <c r="AN643" i="1"/>
  <c r="AO643" i="1"/>
  <c r="AP643" i="1"/>
  <c r="AQ643" i="1"/>
  <c r="AR643" i="1"/>
  <c r="AS643" i="1"/>
  <c r="AT643" i="1"/>
  <c r="AU643" i="1"/>
  <c r="AV643" i="1"/>
  <c r="AW643" i="1"/>
  <c r="AX643" i="1"/>
  <c r="AY643" i="1"/>
  <c r="AZ643" i="1"/>
  <c r="BA643" i="1"/>
  <c r="BB643" i="1"/>
  <c r="BC643" i="1"/>
  <c r="BD643" i="1"/>
  <c r="BE643" i="1"/>
  <c r="BF643" i="1"/>
  <c r="BG643" i="1"/>
  <c r="BH643" i="1"/>
  <c r="BI643" i="1"/>
  <c r="BJ643" i="1"/>
  <c r="BK643" i="1"/>
  <c r="BL643" i="1"/>
  <c r="BM643" i="1"/>
  <c r="BN643" i="1"/>
  <c r="BO643" i="1"/>
  <c r="BP643" i="1"/>
  <c r="BQ643" i="1"/>
  <c r="BR643" i="1"/>
  <c r="BS643" i="1"/>
  <c r="BT643" i="1"/>
  <c r="BU643" i="1"/>
  <c r="BV643" i="1"/>
  <c r="BW643" i="1"/>
  <c r="BX643" i="1"/>
  <c r="BY643" i="1"/>
  <c r="BZ643" i="1"/>
  <c r="CA643" i="1"/>
  <c r="CB643" i="1"/>
  <c r="CC643" i="1"/>
  <c r="CD643" i="1"/>
  <c r="CE643" i="1"/>
  <c r="CF643" i="1"/>
  <c r="CG643" i="1"/>
  <c r="CH643" i="1"/>
  <c r="CI643" i="1"/>
  <c r="CJ643" i="1"/>
  <c r="CK643" i="1"/>
  <c r="CL643" i="1"/>
  <c r="CM643" i="1"/>
  <c r="CN643" i="1"/>
  <c r="CO643" i="1"/>
  <c r="CP643" i="1"/>
  <c r="CQ643" i="1"/>
  <c r="CR643" i="1"/>
  <c r="CS643" i="1"/>
  <c r="CT643" i="1"/>
  <c r="CU643" i="1"/>
  <c r="CV643" i="1"/>
  <c r="CW643" i="1"/>
  <c r="CX643" i="1"/>
  <c r="CY643" i="1"/>
  <c r="CZ643" i="1"/>
  <c r="DA643" i="1"/>
  <c r="DB643" i="1"/>
  <c r="DC643" i="1"/>
  <c r="DD643" i="1"/>
  <c r="DE643" i="1"/>
  <c r="DF643" i="1"/>
  <c r="DG643" i="1"/>
  <c r="DH643" i="1"/>
  <c r="DI643" i="1"/>
  <c r="DJ643" i="1"/>
  <c r="DK643" i="1"/>
  <c r="DL643" i="1"/>
  <c r="DM643" i="1"/>
  <c r="DN643" i="1"/>
  <c r="DO643" i="1"/>
  <c r="DP643" i="1"/>
  <c r="DQ643" i="1"/>
  <c r="DR643" i="1"/>
  <c r="DS643" i="1"/>
  <c r="DT643" i="1"/>
  <c r="DU643" i="1"/>
  <c r="DV643" i="1"/>
  <c r="DW643" i="1"/>
  <c r="DX643" i="1"/>
  <c r="DY643" i="1"/>
  <c r="DZ643" i="1"/>
  <c r="EA643" i="1"/>
  <c r="EB643" i="1"/>
  <c r="EC643" i="1"/>
  <c r="ED643" i="1"/>
  <c r="EE643" i="1"/>
  <c r="EF643" i="1"/>
  <c r="EG643" i="1"/>
  <c r="EH643" i="1"/>
  <c r="EI643" i="1"/>
  <c r="EJ643" i="1"/>
  <c r="EK643" i="1"/>
  <c r="EL643" i="1"/>
  <c r="EM643" i="1"/>
  <c r="EN643" i="1"/>
  <c r="EO643" i="1"/>
  <c r="EP643" i="1"/>
  <c r="EQ643" i="1"/>
  <c r="ER643" i="1"/>
  <c r="ES643" i="1"/>
  <c r="ET643" i="1"/>
  <c r="EU643" i="1"/>
  <c r="EV643" i="1"/>
  <c r="EW643" i="1"/>
  <c r="EX643" i="1"/>
  <c r="EY643" i="1"/>
  <c r="EZ643" i="1"/>
  <c r="FA643" i="1"/>
  <c r="FB643" i="1"/>
  <c r="FC643" i="1"/>
  <c r="FD643" i="1"/>
  <c r="FE643" i="1"/>
  <c r="FF643" i="1"/>
  <c r="FG643" i="1"/>
  <c r="FH643" i="1"/>
  <c r="FI643" i="1"/>
  <c r="FJ643" i="1"/>
  <c r="FK643" i="1"/>
  <c r="FL643" i="1"/>
  <c r="FM643" i="1"/>
  <c r="FN643" i="1"/>
  <c r="FO643" i="1"/>
  <c r="FP643" i="1"/>
  <c r="FQ643" i="1"/>
  <c r="FR643" i="1"/>
  <c r="FS643" i="1"/>
  <c r="FT643" i="1"/>
  <c r="FU643" i="1"/>
  <c r="FV643" i="1"/>
  <c r="FW643" i="1"/>
  <c r="FX643" i="1"/>
  <c r="FY643" i="1"/>
  <c r="FZ643" i="1"/>
  <c r="GA643" i="1"/>
  <c r="GB643" i="1"/>
  <c r="GC643" i="1"/>
  <c r="GD643" i="1"/>
  <c r="GE643" i="1"/>
  <c r="GF643" i="1"/>
  <c r="GG643" i="1"/>
  <c r="GH643" i="1"/>
  <c r="GI643" i="1"/>
  <c r="GJ643" i="1"/>
  <c r="GK643" i="1"/>
  <c r="GL643" i="1"/>
  <c r="GM643" i="1"/>
  <c r="GN643" i="1"/>
  <c r="GO643" i="1"/>
  <c r="GP643" i="1"/>
  <c r="GQ643" i="1"/>
  <c r="GR643" i="1"/>
  <c r="GS643" i="1"/>
  <c r="GT643" i="1"/>
  <c r="GU643" i="1"/>
  <c r="GV643" i="1"/>
  <c r="GW643" i="1"/>
  <c r="GX643" i="1"/>
  <c r="GY643" i="1"/>
  <c r="GZ643" i="1"/>
  <c r="HA643" i="1"/>
  <c r="HB643" i="1"/>
  <c r="HC643" i="1"/>
  <c r="HD643" i="1"/>
  <c r="HE643" i="1"/>
  <c r="HF643" i="1"/>
  <c r="HG643" i="1"/>
  <c r="HH643" i="1"/>
  <c r="HI643" i="1"/>
  <c r="E700" i="1"/>
  <c r="F700" i="1"/>
  <c r="G700" i="1"/>
  <c r="H700" i="1"/>
  <c r="I700" i="1"/>
  <c r="J700" i="1"/>
  <c r="K700" i="1"/>
  <c r="L700" i="1"/>
  <c r="M700" i="1"/>
  <c r="N700" i="1"/>
  <c r="O700" i="1"/>
  <c r="P700" i="1"/>
  <c r="Q700" i="1"/>
  <c r="R700" i="1"/>
  <c r="S700" i="1"/>
  <c r="T700" i="1"/>
  <c r="U700" i="1"/>
  <c r="V700" i="1"/>
  <c r="W700" i="1"/>
  <c r="X700" i="1"/>
  <c r="Y700" i="1"/>
  <c r="Z700" i="1"/>
  <c r="AA700" i="1"/>
  <c r="AB700" i="1"/>
  <c r="AC700" i="1"/>
  <c r="AD700" i="1"/>
  <c r="AE700" i="1"/>
  <c r="AF700" i="1"/>
  <c r="AG700" i="1"/>
  <c r="AH700" i="1"/>
  <c r="AI700" i="1"/>
  <c r="AJ700" i="1"/>
  <c r="AK700" i="1"/>
  <c r="AL700" i="1"/>
  <c r="AM700" i="1"/>
  <c r="AN700" i="1"/>
  <c r="AO700" i="1"/>
  <c r="AP700" i="1"/>
  <c r="AQ700" i="1"/>
  <c r="AR700" i="1"/>
  <c r="AS700" i="1"/>
  <c r="AT700" i="1"/>
  <c r="AU700" i="1"/>
  <c r="AV700" i="1"/>
  <c r="AW700" i="1"/>
  <c r="AX700" i="1"/>
  <c r="AY700" i="1"/>
  <c r="AZ700" i="1"/>
  <c r="BA700" i="1"/>
  <c r="BB700" i="1"/>
  <c r="BC700" i="1"/>
  <c r="BD700" i="1"/>
  <c r="BE700" i="1"/>
  <c r="BF700" i="1"/>
  <c r="BG700" i="1"/>
  <c r="BH700" i="1"/>
  <c r="BI700" i="1"/>
  <c r="BJ700" i="1"/>
  <c r="BK700" i="1"/>
  <c r="BL700" i="1"/>
  <c r="BM700" i="1"/>
  <c r="BN700" i="1"/>
  <c r="BO700" i="1"/>
  <c r="BP700" i="1"/>
  <c r="BQ700" i="1"/>
  <c r="BR700" i="1"/>
  <c r="BS700" i="1"/>
  <c r="BT700" i="1"/>
  <c r="BU700" i="1"/>
  <c r="BV700" i="1"/>
  <c r="BW700" i="1"/>
  <c r="BX700" i="1"/>
  <c r="BY700" i="1"/>
  <c r="BZ700" i="1"/>
  <c r="CA700" i="1"/>
  <c r="CB700" i="1"/>
  <c r="CC700" i="1"/>
  <c r="CD700" i="1"/>
  <c r="CE700" i="1"/>
  <c r="CF700" i="1"/>
  <c r="CG700" i="1"/>
  <c r="CH700" i="1"/>
  <c r="CI700" i="1"/>
  <c r="CJ700" i="1"/>
  <c r="CK700" i="1"/>
  <c r="CL700" i="1"/>
  <c r="CM700" i="1"/>
  <c r="CN700" i="1"/>
  <c r="CO700" i="1"/>
  <c r="CP700" i="1"/>
  <c r="CQ700" i="1"/>
  <c r="CR700" i="1"/>
  <c r="CS700" i="1"/>
  <c r="CT700" i="1"/>
  <c r="CU700" i="1"/>
  <c r="CV700" i="1"/>
  <c r="CW700" i="1"/>
  <c r="CX700" i="1"/>
  <c r="CY700" i="1"/>
  <c r="CZ700" i="1"/>
  <c r="DA700" i="1"/>
  <c r="DB700" i="1"/>
  <c r="DC700" i="1"/>
  <c r="DD700" i="1"/>
  <c r="DE700" i="1"/>
  <c r="DF700" i="1"/>
  <c r="DG700" i="1"/>
  <c r="DH700" i="1"/>
  <c r="DI700" i="1"/>
  <c r="DJ700" i="1"/>
  <c r="DK700" i="1"/>
  <c r="DL700" i="1"/>
  <c r="DM700" i="1"/>
  <c r="DN700" i="1"/>
  <c r="DO700" i="1"/>
  <c r="DP700" i="1"/>
  <c r="DQ700" i="1"/>
  <c r="DR700" i="1"/>
  <c r="DS700" i="1"/>
  <c r="DT700" i="1"/>
  <c r="DU700" i="1"/>
  <c r="DV700" i="1"/>
  <c r="DW700" i="1"/>
  <c r="DX700" i="1"/>
  <c r="DY700" i="1"/>
  <c r="DZ700" i="1"/>
  <c r="EA700" i="1"/>
  <c r="EB700" i="1"/>
  <c r="EC700" i="1"/>
  <c r="ED700" i="1"/>
  <c r="EE700" i="1"/>
  <c r="EF700" i="1"/>
  <c r="EG700" i="1"/>
  <c r="EH700" i="1"/>
  <c r="EI700" i="1"/>
  <c r="EJ700" i="1"/>
  <c r="EK700" i="1"/>
  <c r="EL700" i="1"/>
  <c r="EM700" i="1"/>
  <c r="EN700" i="1"/>
  <c r="EO700" i="1"/>
  <c r="EP700" i="1"/>
  <c r="EQ700" i="1"/>
  <c r="ER700" i="1"/>
  <c r="ES700" i="1"/>
  <c r="ET700" i="1"/>
  <c r="EU700" i="1"/>
  <c r="EV700" i="1"/>
  <c r="EW700" i="1"/>
  <c r="EX700" i="1"/>
  <c r="EY700" i="1"/>
  <c r="EZ700" i="1"/>
  <c r="FA700" i="1"/>
  <c r="FB700" i="1"/>
  <c r="FC700" i="1"/>
  <c r="FD700" i="1"/>
  <c r="FE700" i="1"/>
  <c r="FF700" i="1"/>
  <c r="FG700" i="1"/>
  <c r="FH700" i="1"/>
  <c r="FI700" i="1"/>
  <c r="FJ700" i="1"/>
  <c r="FK700" i="1"/>
  <c r="FL700" i="1"/>
  <c r="FM700" i="1"/>
  <c r="FN700" i="1"/>
  <c r="FO700" i="1"/>
  <c r="FP700" i="1"/>
  <c r="FQ700" i="1"/>
  <c r="FR700" i="1"/>
  <c r="FS700" i="1"/>
  <c r="FT700" i="1"/>
  <c r="FU700" i="1"/>
  <c r="FV700" i="1"/>
  <c r="FW700" i="1"/>
  <c r="FX700" i="1"/>
  <c r="FY700" i="1"/>
  <c r="FZ700" i="1"/>
  <c r="GA700" i="1"/>
  <c r="GB700" i="1"/>
  <c r="GC700" i="1"/>
  <c r="GD700" i="1"/>
  <c r="GE700" i="1"/>
  <c r="GF700" i="1"/>
  <c r="GG700" i="1"/>
  <c r="GH700" i="1"/>
  <c r="GI700" i="1"/>
  <c r="GJ700" i="1"/>
  <c r="GK700" i="1"/>
  <c r="GL700" i="1"/>
  <c r="GM700" i="1"/>
  <c r="GN700" i="1"/>
  <c r="GO700" i="1"/>
  <c r="GP700" i="1"/>
  <c r="GQ700" i="1"/>
  <c r="GR700" i="1"/>
  <c r="GS700" i="1"/>
  <c r="GT700" i="1"/>
  <c r="GU700" i="1"/>
  <c r="GV700" i="1"/>
  <c r="GW700" i="1"/>
  <c r="GX700" i="1"/>
  <c r="GY700" i="1"/>
  <c r="GZ700" i="1"/>
  <c r="HA700" i="1"/>
  <c r="HB700" i="1"/>
  <c r="HC700" i="1"/>
  <c r="HD700" i="1"/>
  <c r="HE700" i="1"/>
  <c r="HF700" i="1"/>
  <c r="HG700" i="1"/>
  <c r="HH700" i="1"/>
  <c r="HI700" i="1"/>
  <c r="E699" i="1"/>
  <c r="F699" i="1"/>
  <c r="G699" i="1"/>
  <c r="H699" i="1"/>
  <c r="I699" i="1"/>
  <c r="J699" i="1"/>
  <c r="K699" i="1"/>
  <c r="L699" i="1"/>
  <c r="M699" i="1"/>
  <c r="N699" i="1"/>
  <c r="O699" i="1"/>
  <c r="P699" i="1"/>
  <c r="Q699" i="1"/>
  <c r="R699" i="1"/>
  <c r="S699" i="1"/>
  <c r="T699" i="1"/>
  <c r="U699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AH699" i="1"/>
  <c r="AI699" i="1"/>
  <c r="AJ699" i="1"/>
  <c r="AK699" i="1"/>
  <c r="AL699" i="1"/>
  <c r="AM699" i="1"/>
  <c r="AN699" i="1"/>
  <c r="AO699" i="1"/>
  <c r="AP699" i="1"/>
  <c r="AQ699" i="1"/>
  <c r="AR699" i="1"/>
  <c r="AS699" i="1"/>
  <c r="AT699" i="1"/>
  <c r="AU699" i="1"/>
  <c r="AV699" i="1"/>
  <c r="AW699" i="1"/>
  <c r="AX699" i="1"/>
  <c r="AY699" i="1"/>
  <c r="AZ699" i="1"/>
  <c r="BA699" i="1"/>
  <c r="BB699" i="1"/>
  <c r="BC699" i="1"/>
  <c r="BD699" i="1"/>
  <c r="BE699" i="1"/>
  <c r="BF699" i="1"/>
  <c r="BG699" i="1"/>
  <c r="BH699" i="1"/>
  <c r="BI699" i="1"/>
  <c r="BJ699" i="1"/>
  <c r="BK699" i="1"/>
  <c r="BL699" i="1"/>
  <c r="BM699" i="1"/>
  <c r="BN699" i="1"/>
  <c r="BO699" i="1"/>
  <c r="BP699" i="1"/>
  <c r="BQ699" i="1"/>
  <c r="BR699" i="1"/>
  <c r="BS699" i="1"/>
  <c r="BT699" i="1"/>
  <c r="BU699" i="1"/>
  <c r="BV699" i="1"/>
  <c r="BW699" i="1"/>
  <c r="BX699" i="1"/>
  <c r="BY699" i="1"/>
  <c r="BZ699" i="1"/>
  <c r="CA699" i="1"/>
  <c r="CB699" i="1"/>
  <c r="CC699" i="1"/>
  <c r="CD699" i="1"/>
  <c r="CE699" i="1"/>
  <c r="CF699" i="1"/>
  <c r="CG699" i="1"/>
  <c r="CH699" i="1"/>
  <c r="CI699" i="1"/>
  <c r="CJ699" i="1"/>
  <c r="CK699" i="1"/>
  <c r="CL699" i="1"/>
  <c r="CM699" i="1"/>
  <c r="CN699" i="1"/>
  <c r="CO699" i="1"/>
  <c r="CP699" i="1"/>
  <c r="CQ699" i="1"/>
  <c r="CR699" i="1"/>
  <c r="CS699" i="1"/>
  <c r="CT699" i="1"/>
  <c r="CU699" i="1"/>
  <c r="CV699" i="1"/>
  <c r="CW699" i="1"/>
  <c r="CX699" i="1"/>
  <c r="CY699" i="1"/>
  <c r="CZ699" i="1"/>
  <c r="DA699" i="1"/>
  <c r="DB699" i="1"/>
  <c r="DC699" i="1"/>
  <c r="DD699" i="1"/>
  <c r="DE699" i="1"/>
  <c r="DF699" i="1"/>
  <c r="DG699" i="1"/>
  <c r="DH699" i="1"/>
  <c r="DI699" i="1"/>
  <c r="DJ699" i="1"/>
  <c r="DK699" i="1"/>
  <c r="DL699" i="1"/>
  <c r="DM699" i="1"/>
  <c r="DN699" i="1"/>
  <c r="DO699" i="1"/>
  <c r="DP699" i="1"/>
  <c r="DQ699" i="1"/>
  <c r="DR699" i="1"/>
  <c r="DS699" i="1"/>
  <c r="DT699" i="1"/>
  <c r="DU699" i="1"/>
  <c r="DV699" i="1"/>
  <c r="DW699" i="1"/>
  <c r="DX699" i="1"/>
  <c r="DY699" i="1"/>
  <c r="DZ699" i="1"/>
  <c r="EA699" i="1"/>
  <c r="EB699" i="1"/>
  <c r="EC699" i="1"/>
  <c r="ED699" i="1"/>
  <c r="EE699" i="1"/>
  <c r="EF699" i="1"/>
  <c r="EG699" i="1"/>
  <c r="EH699" i="1"/>
  <c r="EI699" i="1"/>
  <c r="EJ699" i="1"/>
  <c r="EK699" i="1"/>
  <c r="EL699" i="1"/>
  <c r="EM699" i="1"/>
  <c r="EN699" i="1"/>
  <c r="EO699" i="1"/>
  <c r="EP699" i="1"/>
  <c r="EQ699" i="1"/>
  <c r="ER699" i="1"/>
  <c r="ES699" i="1"/>
  <c r="ET699" i="1"/>
  <c r="EU699" i="1"/>
  <c r="EV699" i="1"/>
  <c r="EW699" i="1"/>
  <c r="EX699" i="1"/>
  <c r="EY699" i="1"/>
  <c r="EZ699" i="1"/>
  <c r="FA699" i="1"/>
  <c r="FB699" i="1"/>
  <c r="FC699" i="1"/>
  <c r="FD699" i="1"/>
  <c r="FE699" i="1"/>
  <c r="FF699" i="1"/>
  <c r="FG699" i="1"/>
  <c r="FH699" i="1"/>
  <c r="FI699" i="1"/>
  <c r="FJ699" i="1"/>
  <c r="FK699" i="1"/>
  <c r="FL699" i="1"/>
  <c r="FM699" i="1"/>
  <c r="FN699" i="1"/>
  <c r="FO699" i="1"/>
  <c r="FP699" i="1"/>
  <c r="FQ699" i="1"/>
  <c r="FR699" i="1"/>
  <c r="FS699" i="1"/>
  <c r="FT699" i="1"/>
  <c r="FU699" i="1"/>
  <c r="FV699" i="1"/>
  <c r="FW699" i="1"/>
  <c r="FX699" i="1"/>
  <c r="FY699" i="1"/>
  <c r="FZ699" i="1"/>
  <c r="GA699" i="1"/>
  <c r="GB699" i="1"/>
  <c r="GC699" i="1"/>
  <c r="GD699" i="1"/>
  <c r="GE699" i="1"/>
  <c r="GF699" i="1"/>
  <c r="GG699" i="1"/>
  <c r="GH699" i="1"/>
  <c r="GI699" i="1"/>
  <c r="GJ699" i="1"/>
  <c r="GK699" i="1"/>
  <c r="GL699" i="1"/>
  <c r="GM699" i="1"/>
  <c r="GN699" i="1"/>
  <c r="GO699" i="1"/>
  <c r="GP699" i="1"/>
  <c r="GQ699" i="1"/>
  <c r="GR699" i="1"/>
  <c r="GS699" i="1"/>
  <c r="GT699" i="1"/>
  <c r="GU699" i="1"/>
  <c r="GV699" i="1"/>
  <c r="GW699" i="1"/>
  <c r="GX699" i="1"/>
  <c r="GY699" i="1"/>
  <c r="GZ699" i="1"/>
  <c r="HA699" i="1"/>
  <c r="HB699" i="1"/>
  <c r="HC699" i="1"/>
  <c r="HD699" i="1"/>
  <c r="HE699" i="1"/>
  <c r="HF699" i="1"/>
  <c r="HG699" i="1"/>
  <c r="HH699" i="1"/>
  <c r="HI699" i="1"/>
  <c r="J694" i="1"/>
  <c r="R694" i="1"/>
  <c r="BB694" i="1"/>
  <c r="CL694" i="1"/>
  <c r="ET694" i="1"/>
  <c r="EX694" i="1"/>
  <c r="FF694" i="1"/>
  <c r="FN694" i="1"/>
  <c r="E365" i="1"/>
  <c r="F365" i="1"/>
  <c r="G365" i="1"/>
  <c r="H365" i="1"/>
  <c r="I365" i="1"/>
  <c r="J365" i="1"/>
  <c r="K365" i="1"/>
  <c r="L365" i="1"/>
  <c r="M365" i="1"/>
  <c r="N365" i="1"/>
  <c r="O365" i="1"/>
  <c r="P365" i="1"/>
  <c r="Q365" i="1"/>
  <c r="R365" i="1"/>
  <c r="S365" i="1"/>
  <c r="T365" i="1"/>
  <c r="U365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AK365" i="1"/>
  <c r="AL365" i="1"/>
  <c r="AM365" i="1"/>
  <c r="AN365" i="1"/>
  <c r="AO365" i="1"/>
  <c r="AP365" i="1"/>
  <c r="AQ365" i="1"/>
  <c r="AR365" i="1"/>
  <c r="AS365" i="1"/>
  <c r="AT365" i="1"/>
  <c r="AU365" i="1"/>
  <c r="AV365" i="1"/>
  <c r="AW365" i="1"/>
  <c r="AX365" i="1"/>
  <c r="AY365" i="1"/>
  <c r="AZ365" i="1"/>
  <c r="BA365" i="1"/>
  <c r="BB365" i="1"/>
  <c r="BC365" i="1"/>
  <c r="BD365" i="1"/>
  <c r="BE365" i="1"/>
  <c r="BF365" i="1"/>
  <c r="BG365" i="1"/>
  <c r="BH365" i="1"/>
  <c r="BI365" i="1"/>
  <c r="BJ365" i="1"/>
  <c r="BK365" i="1"/>
  <c r="BL365" i="1"/>
  <c r="BM365" i="1"/>
  <c r="BN365" i="1"/>
  <c r="BO365" i="1"/>
  <c r="BP365" i="1"/>
  <c r="BQ365" i="1"/>
  <c r="BR365" i="1"/>
  <c r="BS365" i="1"/>
  <c r="BT365" i="1"/>
  <c r="BU365" i="1"/>
  <c r="BV365" i="1"/>
  <c r="BW365" i="1"/>
  <c r="BX365" i="1"/>
  <c r="BY365" i="1"/>
  <c r="BZ365" i="1"/>
  <c r="CA365" i="1"/>
  <c r="CB365" i="1"/>
  <c r="CC365" i="1"/>
  <c r="CD365" i="1"/>
  <c r="CE365" i="1"/>
  <c r="CF365" i="1"/>
  <c r="CG365" i="1"/>
  <c r="CH365" i="1"/>
  <c r="CI365" i="1"/>
  <c r="CJ365" i="1"/>
  <c r="CK365" i="1"/>
  <c r="CL365" i="1"/>
  <c r="CM365" i="1"/>
  <c r="CN365" i="1"/>
  <c r="CO365" i="1"/>
  <c r="CP365" i="1"/>
  <c r="CQ365" i="1"/>
  <c r="CR365" i="1"/>
  <c r="CS365" i="1"/>
  <c r="CT365" i="1"/>
  <c r="CU365" i="1"/>
  <c r="CV365" i="1"/>
  <c r="CW365" i="1"/>
  <c r="CX365" i="1"/>
  <c r="CY365" i="1"/>
  <c r="CZ365" i="1"/>
  <c r="DA365" i="1"/>
  <c r="DB365" i="1"/>
  <c r="DC365" i="1"/>
  <c r="DD365" i="1"/>
  <c r="DE365" i="1"/>
  <c r="DF365" i="1"/>
  <c r="DG365" i="1"/>
  <c r="DH365" i="1"/>
  <c r="DI365" i="1"/>
  <c r="DJ365" i="1"/>
  <c r="DK365" i="1"/>
  <c r="DL365" i="1"/>
  <c r="DM365" i="1"/>
  <c r="DN365" i="1"/>
  <c r="DO365" i="1"/>
  <c r="DP365" i="1"/>
  <c r="DQ365" i="1"/>
  <c r="DR365" i="1"/>
  <c r="DS365" i="1"/>
  <c r="DT365" i="1"/>
  <c r="DU365" i="1"/>
  <c r="DV365" i="1"/>
  <c r="DW365" i="1"/>
  <c r="DX365" i="1"/>
  <c r="DY365" i="1"/>
  <c r="DZ365" i="1"/>
  <c r="EA365" i="1"/>
  <c r="EB365" i="1"/>
  <c r="EC365" i="1"/>
  <c r="ED365" i="1"/>
  <c r="EE365" i="1"/>
  <c r="EF365" i="1"/>
  <c r="EG365" i="1"/>
  <c r="EH365" i="1"/>
  <c r="EI365" i="1"/>
  <c r="EJ365" i="1"/>
  <c r="EK365" i="1"/>
  <c r="EL365" i="1"/>
  <c r="EM365" i="1"/>
  <c r="EN365" i="1"/>
  <c r="EO365" i="1"/>
  <c r="EP365" i="1"/>
  <c r="EQ365" i="1"/>
  <c r="ER365" i="1"/>
  <c r="ES365" i="1"/>
  <c r="ET365" i="1"/>
  <c r="EU365" i="1"/>
  <c r="EV365" i="1"/>
  <c r="EW365" i="1"/>
  <c r="EX365" i="1"/>
  <c r="EY365" i="1"/>
  <c r="EZ365" i="1"/>
  <c r="FA365" i="1"/>
  <c r="FB365" i="1"/>
  <c r="FC365" i="1"/>
  <c r="FD365" i="1"/>
  <c r="FE365" i="1"/>
  <c r="FF365" i="1"/>
  <c r="FG365" i="1"/>
  <c r="FH365" i="1"/>
  <c r="FI365" i="1"/>
  <c r="FJ365" i="1"/>
  <c r="FK365" i="1"/>
  <c r="FL365" i="1"/>
  <c r="FM365" i="1"/>
  <c r="FN365" i="1"/>
  <c r="FO365" i="1"/>
  <c r="FP365" i="1"/>
  <c r="FQ365" i="1"/>
  <c r="FR365" i="1"/>
  <c r="FS365" i="1"/>
  <c r="FT365" i="1"/>
  <c r="FU365" i="1"/>
  <c r="FV365" i="1"/>
  <c r="FW365" i="1"/>
  <c r="FX365" i="1"/>
  <c r="FY365" i="1"/>
  <c r="FZ365" i="1"/>
  <c r="GA365" i="1"/>
  <c r="GB365" i="1"/>
  <c r="GC365" i="1"/>
  <c r="GD365" i="1"/>
  <c r="GE365" i="1"/>
  <c r="GF365" i="1"/>
  <c r="GG365" i="1"/>
  <c r="GH365" i="1"/>
  <c r="GI365" i="1"/>
  <c r="GJ365" i="1"/>
  <c r="GK365" i="1"/>
  <c r="GL365" i="1"/>
  <c r="GM365" i="1"/>
  <c r="GN365" i="1"/>
  <c r="GO365" i="1"/>
  <c r="GP365" i="1"/>
  <c r="GQ365" i="1"/>
  <c r="GR365" i="1"/>
  <c r="GS365" i="1"/>
  <c r="GT365" i="1"/>
  <c r="GU365" i="1"/>
  <c r="GV365" i="1"/>
  <c r="GW365" i="1"/>
  <c r="GX365" i="1"/>
  <c r="GY365" i="1"/>
  <c r="GZ365" i="1"/>
  <c r="HA365" i="1"/>
  <c r="HB365" i="1"/>
  <c r="HC365" i="1"/>
  <c r="HD365" i="1"/>
  <c r="HE365" i="1"/>
  <c r="HF365" i="1"/>
  <c r="HG365" i="1"/>
  <c r="HH365" i="1"/>
  <c r="HI365" i="1"/>
  <c r="D455" i="1"/>
  <c r="D454" i="1" s="1"/>
  <c r="D264" i="1"/>
  <c r="D263" i="1" s="1"/>
  <c r="C264" i="1"/>
  <c r="C263" i="1" s="1"/>
  <c r="D309" i="1"/>
  <c r="C412" i="1"/>
  <c r="D284" i="1"/>
  <c r="D458" i="1"/>
  <c r="D457" i="1" s="1"/>
  <c r="C280" i="1"/>
  <c r="D282" i="1"/>
  <c r="D277" i="1"/>
  <c r="D311" i="1"/>
  <c r="C355" i="1"/>
  <c r="D21" i="1"/>
  <c r="D698" i="1"/>
  <c r="D427" i="1"/>
  <c r="D426" i="1" s="1"/>
  <c r="D439" i="1"/>
  <c r="D438" i="1" s="1"/>
  <c r="D423" i="1"/>
  <c r="D422" i="1" s="1"/>
  <c r="C311" i="1"/>
  <c r="C277" i="1"/>
  <c r="C458" i="1"/>
  <c r="C457" i="1" s="1"/>
  <c r="D119" i="1"/>
  <c r="D447" i="1"/>
  <c r="D446" i="1" s="1"/>
  <c r="C346" i="1"/>
  <c r="C431" i="1"/>
  <c r="C430" i="1" s="1"/>
  <c r="C21" i="1"/>
  <c r="D435" i="1"/>
  <c r="D434" i="1" s="1"/>
  <c r="C443" i="1"/>
  <c r="C442" i="1" s="1"/>
  <c r="D451" i="1"/>
  <c r="D450" i="1" s="1"/>
  <c r="D431" i="1"/>
  <c r="D430" i="1" s="1"/>
  <c r="D415" i="1"/>
  <c r="D414" i="1" s="1"/>
  <c r="C600" i="1"/>
  <c r="C599" i="1" s="1"/>
  <c r="D37" i="1"/>
  <c r="C365" i="1"/>
  <c r="D655" i="1"/>
  <c r="D654" i="1" s="1"/>
  <c r="D419" i="1"/>
  <c r="D418" i="1" s="1"/>
  <c r="C119" i="1"/>
  <c r="C698" i="1"/>
  <c r="C95" i="1"/>
  <c r="D644" i="1"/>
  <c r="D643" i="1" s="1"/>
  <c r="C509" i="1"/>
  <c r="C508" i="1" s="1"/>
  <c r="C568" i="1" l="1"/>
  <c r="C567" i="1" s="1"/>
  <c r="C481" i="1"/>
  <c r="C480" i="1" s="1"/>
  <c r="C335" i="1"/>
  <c r="C491" i="1"/>
  <c r="C490" i="1" s="1"/>
  <c r="C584" i="1"/>
  <c r="C583" i="1" s="1"/>
  <c r="D710" i="1"/>
  <c r="D695" i="1"/>
  <c r="D707" i="1"/>
  <c r="C540" i="1"/>
  <c r="C539" i="1" s="1"/>
  <c r="C345" i="1"/>
  <c r="C702" i="1" s="1"/>
  <c r="C705" i="1"/>
  <c r="C555" i="1"/>
  <c r="C554" i="1" s="1"/>
  <c r="D712" i="1"/>
  <c r="D711" i="1"/>
  <c r="C276" i="1"/>
  <c r="C700" i="1" s="1"/>
  <c r="C8" i="1"/>
  <c r="C693" i="1" s="1"/>
  <c r="C695" i="1"/>
  <c r="C271" i="1"/>
  <c r="C699" i="1" s="1"/>
  <c r="C701" i="1"/>
  <c r="C706" i="1"/>
  <c r="D708" i="1"/>
  <c r="D276" i="1"/>
  <c r="D700" i="1" s="1"/>
  <c r="C329" i="1"/>
  <c r="D705" i="1"/>
  <c r="D8" i="1"/>
  <c r="D693" i="1" s="1"/>
  <c r="C711" i="1"/>
  <c r="C710" i="1"/>
  <c r="D36" i="1"/>
  <c r="D709" i="1"/>
  <c r="D329" i="1"/>
  <c r="D704" i="1"/>
  <c r="D271" i="1"/>
  <c r="D699" i="1" s="1"/>
  <c r="C704" i="1"/>
  <c r="C654" i="1"/>
  <c r="C36" i="1"/>
  <c r="C707" i="1"/>
  <c r="C708" i="1"/>
  <c r="C712" i="1"/>
  <c r="D706" i="1"/>
  <c r="D345" i="1"/>
  <c r="D702" i="1" s="1"/>
  <c r="C709" i="1" l="1"/>
  <c r="C713" i="1" s="1"/>
  <c r="C7" i="1"/>
  <c r="D713" i="1"/>
  <c r="D7" i="1"/>
  <c r="D692" i="1"/>
  <c r="C692" i="1"/>
</calcChain>
</file>

<file path=xl/sharedStrings.xml><?xml version="1.0" encoding="utf-8"?>
<sst xmlns="http://schemas.openxmlformats.org/spreadsheetml/2006/main" count="1371" uniqueCount="746">
  <si>
    <t>Anykščių raj.ugniagesių tarnyba</t>
  </si>
  <si>
    <t>Jono Biliūno gimnazija</t>
  </si>
  <si>
    <t>Iš jų:valstybės deleguotos funkcijos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</si>
  <si>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</si>
  <si>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</si>
  <si>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</si>
  <si>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</si>
  <si>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</si>
  <si>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</si>
  <si>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</si>
  <si>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</si>
  <si>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</si>
  <si>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</si>
  <si>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</si>
  <si>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</si>
  <si>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</si>
  <si>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</si>
  <si>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</si>
  <si>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</si>
  <si>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</si>
  <si>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</si>
  <si>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</si>
  <si>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</si>
  <si>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</si>
  <si>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</si>
  <si>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</si>
  <si>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</si>
  <si>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</si>
  <si>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</si>
  <si>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</si>
  <si>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</si>
  <si>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Aplinkos apsaugos rėmimo speciali programa</t>
  </si>
  <si>
    <t>11.</t>
  </si>
  <si>
    <t>15.</t>
  </si>
  <si>
    <t>Savivaldybės administracija</t>
  </si>
  <si>
    <t>Anykščių lopšelis-darželis "Žilvitis"</t>
  </si>
  <si>
    <t>Svėdasų J. Tumo-Vaižganto gimnazija</t>
  </si>
  <si>
    <t>23.</t>
  </si>
  <si>
    <t>24.</t>
  </si>
  <si>
    <t>valstybės deleguotos funkcijos:</t>
  </si>
  <si>
    <t>Asignavimų valdytojų pavadinimas, programa,funkcija,finansavimo šaltinis</t>
  </si>
  <si>
    <t>Duomenų teikimas valstybės suteiktos pagalbos registrui(01)</t>
  </si>
  <si>
    <t>Gyvenamosios vietos deklaravimas(01)</t>
  </si>
  <si>
    <t>Civilinės saugos organizavimas(02)</t>
  </si>
  <si>
    <t>Anykščių rajono savivaldybės Liudvikos ir Stanislovo Didžiulių viešoji biblioteka</t>
  </si>
  <si>
    <t>Antano Baranausko ir Antano Vienuolio-Žukausko memorialinis muziejus</t>
  </si>
  <si>
    <t>Civilinės būklės aktų registravimas(01)</t>
  </si>
  <si>
    <t>Valstybinės kalbos vartojimo ir taisyklingumo kontrolė(01)</t>
  </si>
  <si>
    <t>Pirminė teisinė pagalba(01)</t>
  </si>
  <si>
    <t>Socialinė parama mokiniams(mokymo reikmenys)(10)</t>
  </si>
  <si>
    <t>Socialinės paramos mokiniams administravimas(10)</t>
  </si>
  <si>
    <t>Anykščių rajono socialinių paslaugų centras</t>
  </si>
  <si>
    <t>14.</t>
  </si>
  <si>
    <t>P R O J E K T A S</t>
  </si>
  <si>
    <t>Iš viso:</t>
  </si>
  <si>
    <t>Anykščių rajono savivaldybės kontrolės ir audito tarnyba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</si>
  <si>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</si>
  <si>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</si>
  <si>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</si>
  <si>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</si>
  <si>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</si>
  <si>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</si>
  <si>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</si>
  <si>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</si>
  <si>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</si>
  <si>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</si>
  <si>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</si>
  <si>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</si>
  <si>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</si>
  <si>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1.1.1.04</t>
  </si>
  <si>
    <t>1.2.1.02</t>
  </si>
  <si>
    <t>1.2.1.03</t>
  </si>
  <si>
    <t>1.2.1.05</t>
  </si>
  <si>
    <t>1.2.1.07</t>
  </si>
  <si>
    <t>1.2.1.16</t>
  </si>
  <si>
    <t>1.2.1.17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</si>
  <si>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</si>
  <si>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</si>
  <si>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</si>
  <si>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</si>
  <si>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1.2.2.02</t>
  </si>
  <si>
    <t>1.2.2.03</t>
  </si>
  <si>
    <t>1.2.2.04</t>
  </si>
  <si>
    <t>1.2.2.05</t>
  </si>
  <si>
    <t>1.2.2.06</t>
  </si>
  <si>
    <t>1.2.2.10</t>
  </si>
  <si>
    <t>1.2.6.11</t>
  </si>
  <si>
    <t>1.2.6.15</t>
  </si>
  <si>
    <t>1.2.7.07</t>
  </si>
  <si>
    <t>1.1.2.02</t>
  </si>
  <si>
    <t>1.1.4.02</t>
  </si>
  <si>
    <t>1.1.4.05</t>
  </si>
  <si>
    <t>Kryptingo verslo ir investicijų pritraukimo programa</t>
  </si>
  <si>
    <t>2.1.1.01</t>
  </si>
  <si>
    <t>2.1.1.02</t>
  </si>
  <si>
    <t>2.1.1.08</t>
  </si>
  <si>
    <t>2.1.2.02</t>
  </si>
  <si>
    <t>2.1.2.07</t>
  </si>
  <si>
    <t>3.1.1.03</t>
  </si>
  <si>
    <t>3.1.1.04</t>
  </si>
  <si>
    <t>3.1.1.05</t>
  </si>
  <si>
    <t>3.1.1.06</t>
  </si>
  <si>
    <t>3.1.1.07</t>
  </si>
  <si>
    <t>3.1.1.08</t>
  </si>
  <si>
    <t>4.1.2.01</t>
  </si>
  <si>
    <t>4.1.2.03</t>
  </si>
  <si>
    <t>4.1.3.01</t>
  </si>
  <si>
    <t>4.1.3.02</t>
  </si>
  <si>
    <t>4.1.3.03</t>
  </si>
  <si>
    <t>Palankios socialinės aplinkos kūrimo programa</t>
  </si>
  <si>
    <t>5.1.1.01</t>
  </si>
  <si>
    <t>5.1.1.02</t>
  </si>
  <si>
    <t>5.1.1.07</t>
  </si>
  <si>
    <t>5.1.1.08</t>
  </si>
  <si>
    <t>5.1.1.09</t>
  </si>
  <si>
    <t>5.1.1.10</t>
  </si>
  <si>
    <t>biudžetinių įstaigų pajamos(socialinių paslaugų įstaigų veiklos išlaidos)(10)</t>
  </si>
  <si>
    <t>biudžeto lėšos(socialinių paslaugų įstaigų veiklos išlaidos)(10)</t>
  </si>
  <si>
    <t>5.1.2.01</t>
  </si>
  <si>
    <t>5.1.2.02</t>
  </si>
  <si>
    <t>5.1.2.06</t>
  </si>
  <si>
    <t>5.1.2.07</t>
  </si>
  <si>
    <t>5.1.3.01</t>
  </si>
  <si>
    <t>5.1.3.02</t>
  </si>
  <si>
    <t>6.1.1.01</t>
  </si>
  <si>
    <t>6.1.1.14</t>
  </si>
  <si>
    <t>6.1.2.02</t>
  </si>
  <si>
    <t>6.1.2.04</t>
  </si>
  <si>
    <t>6.1.2.12</t>
  </si>
  <si>
    <t>6.1.2.13</t>
  </si>
  <si>
    <t>6.1.2.14</t>
  </si>
  <si>
    <t>6.1.2.15</t>
  </si>
  <si>
    <t>6.1.2.16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</si>
  <si>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</si>
  <si>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</si>
  <si>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</si>
  <si>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</si>
  <si>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</si>
  <si>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6.1.3.02</t>
  </si>
  <si>
    <t>7.1.1.05</t>
  </si>
  <si>
    <t>8.1.1.02</t>
  </si>
  <si>
    <t>8.1.1.03</t>
  </si>
  <si>
    <t>8.1.3.21</t>
  </si>
  <si>
    <t>8.1.4.01</t>
  </si>
  <si>
    <t>1.5.</t>
  </si>
  <si>
    <t>8.1.5.04</t>
  </si>
  <si>
    <t>8.1.5.07</t>
  </si>
  <si>
    <t>8.1.5.08</t>
  </si>
  <si>
    <t>8.1.5.12</t>
  </si>
  <si>
    <t>8.1.5.13</t>
  </si>
  <si>
    <t>8.1.6.05</t>
  </si>
  <si>
    <t>8.1.6.06</t>
  </si>
  <si>
    <t>9.1.1.05</t>
  </si>
  <si>
    <t>9.1.1.06</t>
  </si>
  <si>
    <t>9.1.1.07</t>
  </si>
  <si>
    <t>9.1.1.08</t>
  </si>
  <si>
    <t>9.1.1.11</t>
  </si>
  <si>
    <t>9.1.2.01</t>
  </si>
  <si>
    <t>9.1.2.02</t>
  </si>
  <si>
    <t>Biudžeto lėšos(seniūnijų valdymas)(01)</t>
  </si>
  <si>
    <t>9.1.2.03</t>
  </si>
  <si>
    <t>Biudžeto lėšos(savivaldybės kontrolės ir audito tarnybos veiklos išlaidos) (01)</t>
  </si>
  <si>
    <t>9.1.2.04</t>
  </si>
  <si>
    <t>9.1.2.05</t>
  </si>
  <si>
    <t>9.1.2.06</t>
  </si>
  <si>
    <t>9.1.2.07</t>
  </si>
  <si>
    <t>9.1.2.09</t>
  </si>
  <si>
    <t>9.1.2.10</t>
  </si>
  <si>
    <t>9.1.2.13</t>
  </si>
  <si>
    <t>9.1.2.14</t>
  </si>
  <si>
    <t>9.1.2.16</t>
  </si>
  <si>
    <t>9.1.2.18</t>
  </si>
  <si>
    <t>valstybės deleguotos funkcijos(priešgaisrinių tarnybų organizavimas)(03)</t>
  </si>
  <si>
    <t>9.1.2.20</t>
  </si>
  <si>
    <t>9.1.2.21</t>
  </si>
  <si>
    <t>biudžeto lėšos(priešgaisrinių tarnybų organizavimas)(03)</t>
  </si>
  <si>
    <t xml:space="preserve"> gyventojų registro tvarkymas ir duomenų valstybės registrui teikimas(01)</t>
  </si>
  <si>
    <t>Aplinkos apsaugos speciali rėmimo programa</t>
  </si>
  <si>
    <t>9.1.2.17</t>
  </si>
  <si>
    <t>Žemės ūkio funkcijų vykdymas(04)</t>
  </si>
  <si>
    <t>Socialinių paslaugų pirkimų ir finansavimo programa(10)</t>
  </si>
  <si>
    <t>Piniginės socialinės paramos skyrimas ir mokėjimas(10)</t>
  </si>
  <si>
    <t>Socialinė parama mokiniams(maisto produktai)(10)</t>
  </si>
  <si>
    <t>Mobilizacijos administravimas(02)</t>
  </si>
  <si>
    <t>Viešųjų erdvių kūrimas ir tvarkymas(04)</t>
  </si>
  <si>
    <t>Adresų suteikimas ir keitimas(04)</t>
  </si>
  <si>
    <t>Žemės sklypų suformavimo,kadastrinių matavimų ir topografinių darbų atlikimas(06)</t>
  </si>
  <si>
    <t>Investicinių projektų vykdymas(04)</t>
  </si>
  <si>
    <t>Smulkaus ir vidutinio verslo skatinimas(04)</t>
  </si>
  <si>
    <t>Žemdirbių švenčių,mokomųjų kelionių/seminarų ir kitų renginių organizavimas(04)</t>
  </si>
  <si>
    <t>Žemės ūkio transporto priemonių registracijos/techninės priežiūros vykdymas(04)</t>
  </si>
  <si>
    <t>Parama melioracijos statinių naudotojų asociacijoms(04)</t>
  </si>
  <si>
    <t>Pagalbos pinigų mokėjimas(10)</t>
  </si>
  <si>
    <t>Vienkartinių pašalpų mokėjimas(10)</t>
  </si>
  <si>
    <t>Važiavimo išlaidų kompensavimas mokiniams(10)</t>
  </si>
  <si>
    <t>Eismo saugumo komisijos vykdomų priemonių finansavimas(04)</t>
  </si>
  <si>
    <t>Komunalinio ūkio objektų remontas ir plėtra(06)</t>
  </si>
  <si>
    <t>Savivaldybės administracijos pastatų ir patalpų renovacija(01)</t>
  </si>
  <si>
    <t>Administracijos veiklos išlaidos(01)</t>
  </si>
  <si>
    <t>Palūkanų už paskolas mokėjimas(01)</t>
  </si>
  <si>
    <t>Savivaldybės nuosavybės teise priklausančio turto nuomos programos vykdymas(01)</t>
  </si>
  <si>
    <t>valstybės deleguotos funkcijos(Socialinių paslaugų pirkimų ir finansavimo programa)(10)</t>
  </si>
  <si>
    <t>5.1.1.11</t>
  </si>
  <si>
    <t>Anykščių švietimo pagalbos tarnyba</t>
  </si>
  <si>
    <t>Anykščių menų centras</t>
  </si>
  <si>
    <t>1.8.</t>
  </si>
  <si>
    <t>1.1.1.01</t>
  </si>
  <si>
    <t>1.1.2.05</t>
  </si>
  <si>
    <t>1.1.4.08</t>
  </si>
  <si>
    <t>1.2.2.09</t>
  </si>
  <si>
    <t>1.2.7.06</t>
  </si>
  <si>
    <t>5.1.2.05</t>
  </si>
  <si>
    <t>7.1.1.02</t>
  </si>
  <si>
    <t>7.1.2.01</t>
  </si>
  <si>
    <t>ūkio lėšos mokykloms,skirtos mokiniams, turintiems specialiųjų ugdymosi poreikių(švietimo įstaigų veiklos išlaidos)(09)</t>
  </si>
  <si>
    <t>dotacija mokiniams,turintiems specialiųjų p</t>
  </si>
  <si>
    <t>Kultūros paveldo objektų išsaugojimas ir pritaikymas šiuolaikinėms reikmėms(08)</t>
  </si>
  <si>
    <t>Žemės sklypų suformavimo,kadastrinių matavimų ir topografinių darbų atlikimas(04)</t>
  </si>
  <si>
    <t>Reprezentacinės kultūros premijos(08)</t>
  </si>
  <si>
    <t>vienkartinės išmokos parvežti užsienyje mirusių(žuvusių)LR piliečių palaikus skyrimas(10)</t>
  </si>
  <si>
    <t>Architektūros ir urbanistikos idėjų konkursų organizavimas, paruošiamųjų projektų,techninių projektų atlikimas(04)</t>
  </si>
  <si>
    <t>GIS sistemos plėtra(04)</t>
  </si>
  <si>
    <t>Nario mokestis (01)</t>
  </si>
  <si>
    <t>Paskolų grąžinimas(01)</t>
  </si>
  <si>
    <t>Viešųjų paslaugų kūrybinių industrijų plėtotei organizavimas ir vykdymas(08)</t>
  </si>
  <si>
    <t>7.1.2.03</t>
  </si>
  <si>
    <t>7.1.2.12</t>
  </si>
  <si>
    <t>8.1.5.09</t>
  </si>
  <si>
    <t>vietinės reikšmės kelių ir gatvių plėtra(06)</t>
  </si>
  <si>
    <t>8.1.6.03</t>
  </si>
  <si>
    <t>1.1.1.06</t>
  </si>
  <si>
    <t>2.1.2.03</t>
  </si>
  <si>
    <t>6.1.1.06</t>
  </si>
  <si>
    <t>6.1.1.11</t>
  </si>
  <si>
    <t>1.1.1.07</t>
  </si>
  <si>
    <t>1.1.1.08</t>
  </si>
  <si>
    <t>Antano Vienuolio progimnazija</t>
  </si>
  <si>
    <t>Antano Baranausko pagrindinė mokykla</t>
  </si>
  <si>
    <t>Kavarsko pagrindinė mokykla- daugiafunkcis centras</t>
  </si>
  <si>
    <t>Troškūnų K.Inčiūros gimnazija</t>
  </si>
  <si>
    <t>biudžeto lėšos burbiškio(burbiškio grupinio gyvenimo namų įkūrimas)(10)</t>
  </si>
  <si>
    <t>1.2.4.11</t>
  </si>
  <si>
    <t>6.1.1.09</t>
  </si>
  <si>
    <t>6.1.1.12</t>
  </si>
  <si>
    <t>8.1.1.04</t>
  </si>
  <si>
    <t>Viešųjų teritorijų apšvietimas Anykščių mieste(06)</t>
  </si>
  <si>
    <t>8.1.5.16</t>
  </si>
  <si>
    <t>8.1.6.07</t>
  </si>
  <si>
    <t>Anykščių socialinės  globos namai</t>
  </si>
  <si>
    <t>5.1.5.02</t>
  </si>
  <si>
    <t>Socialinio būsto įsigijimas(10)</t>
  </si>
  <si>
    <t>kitos dotacijos</t>
  </si>
  <si>
    <t>Būsto nuomos ar išperkamosios būsto nuomos mokesčių dalies kompensacijos(10)</t>
  </si>
  <si>
    <t>1.1.2.01</t>
  </si>
  <si>
    <t>1.1.2.07</t>
  </si>
  <si>
    <t>1.2.2.12</t>
  </si>
  <si>
    <t>Vietinės reikšmės kelių ir gatvių bei jų priklausinių priežiūra Anykščių rajono seniūnijose(06)</t>
  </si>
  <si>
    <t>Anykščių rajono savivaldybės vietinės reikšmės kelių ir gatvių remontas ir rekonstrukcija(06)</t>
  </si>
  <si>
    <t>Anykščių miesto gatvių bei jų priklausinių priežiūra(06)</t>
  </si>
  <si>
    <t>kitos pajamos</t>
  </si>
  <si>
    <t>kitos dotacijos(švietimo įstaigų veiklos išlaidos)(09)</t>
  </si>
  <si>
    <t>kitos dotacijos(socialinių paslaugų įstaigų veiklos išlaidos)(10)</t>
  </si>
  <si>
    <t>kitos dotacijos(sporto įstaigų veiklos išlaidos)(09)</t>
  </si>
  <si>
    <t>kitos dotacijos(kultūros įstaigų veiklos išlaidos)(08)</t>
  </si>
  <si>
    <t>1.1.2.03</t>
  </si>
  <si>
    <t>Bibliotekų knygų fondo atnaujinimas(08)</t>
  </si>
  <si>
    <t>1.2.1.09</t>
  </si>
  <si>
    <t>1.2.6.13</t>
  </si>
  <si>
    <t>senojo Niūronių etnografinio kaimo sodybų išplanavimas, pritaikymas dabartinei turizmo inftastruktūrai(04)</t>
  </si>
  <si>
    <t>2.1.2.09</t>
  </si>
  <si>
    <t>4.1.2.05</t>
  </si>
  <si>
    <t>5.1.4.06</t>
  </si>
  <si>
    <t>6.1.1.16</t>
  </si>
  <si>
    <t>Sporto aikštynų atnaujinimas(09)</t>
  </si>
  <si>
    <t>6.1.1.20</t>
  </si>
  <si>
    <t>6.1.2.06</t>
  </si>
  <si>
    <t>vaikų užimtumo didinimas(09)</t>
  </si>
  <si>
    <t>6.1.2.21</t>
  </si>
  <si>
    <t>6.1.2.24</t>
  </si>
  <si>
    <t>vaikų ir jaunimo neformalaus ugdymosi galimybių plėtra Anykščių Vienuolio progimnazijoje(neformaliam švietimui(būrelių veiklai)naudojamų vidaus erdvių remontas ir aprūpinimas įranga(09)</t>
  </si>
  <si>
    <t>6.1.2.28</t>
  </si>
  <si>
    <t>Sporto veiklos vykdymas(08)</t>
  </si>
  <si>
    <t>6.1.2.30</t>
  </si>
  <si>
    <t>6.1.3.05</t>
  </si>
  <si>
    <t>8.1.5.02</t>
  </si>
  <si>
    <t>žiedinės sankryžos Troškūnų-Vienuolio g.susikirtimuose įrengimas(06)</t>
  </si>
  <si>
    <t>8.1.6.08</t>
  </si>
  <si>
    <t>komunalinių atliekų tvarkymo infrastruktūros plėtra Anykščių rajono savivaldybėje(06)</t>
  </si>
  <si>
    <t>Savivaldybės objektų priežiūros ir plėtros programa</t>
  </si>
  <si>
    <t>9.1.1.04</t>
  </si>
  <si>
    <t>Archyvinių dokumentų tvarkymas,duomenų saugojimas(01)</t>
  </si>
  <si>
    <t>9.1.2.22</t>
  </si>
  <si>
    <t>dalininko įnašo ir/ar įstatinio kapitalo didinimas(04)</t>
  </si>
  <si>
    <t>9.1.2.23</t>
  </si>
  <si>
    <t>Etninės kultūros plėtra(08)</t>
  </si>
  <si>
    <t>Turizmo projektų įgyvendinimas(04)</t>
  </si>
  <si>
    <t>Miesto šventinis apšvietimas ir papuošimas(06)</t>
  </si>
  <si>
    <t>Želdynų kūrimas, tvarkymas, apsauga ir priežiūra(06)</t>
  </si>
  <si>
    <t>Turto, pripažinto be šeimininko, priežiūra ir likvidavimas(04)</t>
  </si>
  <si>
    <t>Viešųjų (įvykio,laidojimo,memorialinės vietos)kultūros paveldo objektų išsaugojimas(04)</t>
  </si>
  <si>
    <t>Teritorijų planavimo dokumentų rengimas, užtikrinant tvarią plėtrą(04)</t>
  </si>
  <si>
    <t>Investicinės aplinkos žinomumo didinimas(04)</t>
  </si>
  <si>
    <t>Socialinio,bendruomeninio ir kitų verslo rūšių, įgyvendinant bendruomenių iniciatyvas,skatinimas(04)</t>
  </si>
  <si>
    <t>Kaimo verslo ir investicijų veikla(04)</t>
  </si>
  <si>
    <t>Melioracijos veikla(04)</t>
  </si>
  <si>
    <t>Sveikatos priežiūros įstaigų projektų vykdymas(07)</t>
  </si>
  <si>
    <t>Socialinių paslaugų projektų įgyvendinimas(10)</t>
  </si>
  <si>
    <t>Socialinių paslaugų pirkimų ir finansavimo vykdymas(10)</t>
  </si>
  <si>
    <t>Būsto pritaikymas neįgaliesiems (10)</t>
  </si>
  <si>
    <t>Neįgaliųjų socialinės integracijos projektų įgyvendinimas(10)</t>
  </si>
  <si>
    <t>Jaunimo užimtumo skatinimas(04)</t>
  </si>
  <si>
    <t>Anykščių A.Vienuolio progimnazijos pastato modernizavimas(vidaus erdvių remontas ir aprūpinimas)(09)</t>
  </si>
  <si>
    <t>Socialinė parama mokiniams(išlaidos produktams, kai mokiniai maitinami nemokamai, patiekalų gamybos išlaidos)(10)</t>
  </si>
  <si>
    <t>Seniūnijų gatvių ir teritorijų apšvietimo tinklų rekonstrukcija ir plėtra(06)</t>
  </si>
  <si>
    <t>Viešųjų teritorijų apšvietimas Anykščių rajono seniūnijose(06)</t>
  </si>
  <si>
    <t>Vandens gerinimo,geležies šalinimo sistemų įrengimas Anykščių rajono gyvenvietėse(06)</t>
  </si>
  <si>
    <t>Vienuolio g. Anykščių mieste rekonstrukcija(I etapas)(06)</t>
  </si>
  <si>
    <t>Visuomenės sveikatos   projektų vykdymas(07)</t>
  </si>
  <si>
    <t>Visuomenės sveikatos  projektų vykdymas(07)</t>
  </si>
  <si>
    <t>2.1.2.10</t>
  </si>
  <si>
    <t>6.1.1.21</t>
  </si>
  <si>
    <t>8.1.6.09</t>
  </si>
  <si>
    <t>Anykščių rajono savivaldybės visuomenės sveikatos biuras</t>
  </si>
  <si>
    <t>6.1.2.31</t>
  </si>
  <si>
    <t>1.2.6.09</t>
  </si>
  <si>
    <t>valstybės deleguotos funkcijos(Mokinių visuomenės sveikatos priežiūra)(07)</t>
  </si>
  <si>
    <t>valstybės deleguotos funkcijos(Visuomenės sveikatos stiprinimas ir stebėsena)(07)</t>
  </si>
  <si>
    <t>1.1.1.02</t>
  </si>
  <si>
    <t>tarptautinių ir kitų ES kultūros ir turizmo projektų parengimas ir įgyvendinimas(08)</t>
  </si>
  <si>
    <t>Anykščių rajono muziejų modernizavimas ir ekspozicijų atnaujinimas(08)</t>
  </si>
  <si>
    <t>4.1.2.06</t>
  </si>
  <si>
    <t>tiesiogiai stebimo trumpo gydymo kurso(DOTS) paslaugų teikimo organizavimas(07)</t>
  </si>
  <si>
    <t>Neveiksnumo nustatymo procedūrų organizavimas(10)</t>
  </si>
  <si>
    <t>5.1.4.07</t>
  </si>
  <si>
    <t>Perėjimas nuo institucinės globos šeimoje ir bendruomenėje teikiamų paslaugų(10)</t>
  </si>
  <si>
    <t>6.1.2.25</t>
  </si>
  <si>
    <t>8.1.5.05</t>
  </si>
  <si>
    <t>8.1.5.17</t>
  </si>
  <si>
    <t>8.1.5.18</t>
  </si>
  <si>
    <t>8.1.5.19</t>
  </si>
  <si>
    <t>Susisiekimo sąlygų gerinimas Debeikių,Andrioniškio,Skiemonių,Traupio,Kurklių seniūnijose(06)</t>
  </si>
  <si>
    <t>8.1.5.20</t>
  </si>
  <si>
    <t>Susisiekimo sąlygų gerinimas Troškūnų mieste ir Anykščių seniūnijos Burbiškio kaime(06)</t>
  </si>
  <si>
    <t>8.1.6.10</t>
  </si>
  <si>
    <t>9.1.3.08</t>
  </si>
  <si>
    <t>6.1.1.12.</t>
  </si>
  <si>
    <t>Vienuolio progimnazijos modernizavimas(09)</t>
  </si>
  <si>
    <t>9.1.2.1.</t>
  </si>
  <si>
    <t>Europos Sąjungos paramos lėšos</t>
  </si>
  <si>
    <t>7.1.2.11</t>
  </si>
  <si>
    <t>5.1.2.02.</t>
  </si>
  <si>
    <t>Reprezentavimo priemonių  įgyvendimas(04)</t>
  </si>
  <si>
    <t>6.1.2.22</t>
  </si>
  <si>
    <t>Neformalusis suagusiųjų švietimas (09)</t>
  </si>
  <si>
    <t>Paslaugų ir asmenų aptarnavimo kokybės gerinimas(01)</t>
  </si>
  <si>
    <t>Konkurencingo žemės ūkio ir kaimiškų vietovių vystymo programa</t>
  </si>
  <si>
    <t>Kokybiškos švietimo sistemos kūrimo, sporto skatinimo ir jaunimo užimtumo programa</t>
  </si>
  <si>
    <t>Efektyvaus Savivaldybės valdymo programa</t>
  </si>
  <si>
    <t>Subalansuotos architektūros ir urbanistinės plėtros programa</t>
  </si>
  <si>
    <t>Anykščių vaikų lopšelis-darželis"Eglutė"</t>
  </si>
  <si>
    <t>Anykščių vaikų lopšelis-darželis"Spindulėlis"</t>
  </si>
  <si>
    <t>Anykščių vaikų lopšelis-darželis "Žiogelis"</t>
  </si>
  <si>
    <t>6.1.2.27</t>
  </si>
  <si>
    <t>Sakralinio paveldo objektų tvarkymas(08)</t>
  </si>
  <si>
    <t>4.1.3.04</t>
  </si>
  <si>
    <t>Anykščių rajono Svėdasų senelių globos namų modernizavimas(10)</t>
  </si>
  <si>
    <t>Švietimo objektų remontas ir pritaikymas kokybiškai veiklai(09)</t>
  </si>
  <si>
    <t>6.1.1.22</t>
  </si>
  <si>
    <t>Atvirų jaunimo erdių veiklos užtikrinimas(04)</t>
  </si>
  <si>
    <t>Studentų skatinimas(09)</t>
  </si>
  <si>
    <t>biudžeto lėšos (socialinių paslaugų įstaigų veiklos išlaidos)(10)</t>
  </si>
  <si>
    <t>6.1.2.33</t>
  </si>
  <si>
    <t>3.1.1.8</t>
  </si>
  <si>
    <t>bendruomeninės aktyvaus laisvalaikio infrastruktūros įrengimas Anykščių mieste(04)</t>
  </si>
  <si>
    <t>iš jų valstybės lėšos</t>
  </si>
  <si>
    <t>Neformaliojo švietimo vykdymas(06)</t>
  </si>
  <si>
    <t>5.1.4.08</t>
  </si>
  <si>
    <t>kompleksiškai teikiamų paslaugų šeimoms plėtra(10)</t>
  </si>
  <si>
    <t>kitos dotacijos(seniūnijų valdymas)(01)</t>
  </si>
  <si>
    <t>kitos dotacijos((priešgaisrinių tarnybų organizavimas)(03)</t>
  </si>
  <si>
    <t>1.2.1.11</t>
  </si>
  <si>
    <t>Kurorto parko su mineralinio vandens biuvete įrengimas(04)</t>
  </si>
  <si>
    <t>Piliakalnių ir kitų kultūros paveldo vertybių pritaikymas turizmui(04)</t>
  </si>
  <si>
    <t>Subsidijos ir lengvatinis vežimas (10)</t>
  </si>
  <si>
    <t>Anykščių kultūros įstaigų skyrių remontas(08)</t>
  </si>
  <si>
    <t>inžinerinės infrastruktūros,susisiekimo komunikacijų specialiųjų planų rengimas(04)</t>
  </si>
  <si>
    <t>Anykščių miesto viešųjų erdvių sistemos pertvarkymas(III.kvartalinė renovacija,kompleksinis daugiabučių gyvenamųjų namų kvartalų kiemų-želdinių,dangų,mažosios architektūros elementų sutvarkymas)(04)</t>
  </si>
  <si>
    <t>Anykščių miesto viešųjų erdvių sistemos pertvarkymas(II etapas)(miesto apžvalgos aikštelės ir pėsčiūjų-dviračių tako Šventosios upės dešiniajame krante,apjungiant su upės kairiojo kranto viešąja infrastruktūra, įrengimas)(04)</t>
  </si>
  <si>
    <t>Anykščių miesto viešųjų erdvių sistemos pertvarkymas(I etapas.Apleistos teritorijos ir pastatų Tilto gatvėje konversija(04)</t>
  </si>
  <si>
    <t>speciali tikslinė dotacija mokymo reikmėms</t>
  </si>
  <si>
    <t>mokymo reikmėms(švietimo įstaigų veiklos išlaidos)(09)</t>
  </si>
  <si>
    <t>mokymo reikmėms UC(švietimo įstaigų veiklos išlaidos)(09)</t>
  </si>
  <si>
    <t>mokymo reikmėms darželio(švietimo įstaigų veiklos išlaidos)(09)</t>
  </si>
  <si>
    <t>Už parduotą žemę</t>
  </si>
  <si>
    <t>A.Baranausko ir A.Vienuolio-Žukausko memorialinio muziejaus padalinio Siaurojo geležinkelio muziejaus fondų rekonstrukcija(08)</t>
  </si>
  <si>
    <t>praeityje ūkinės veiklos pažeisto ktraštovaizdžio komponentų atstatymas Anykščių rajone(04)</t>
  </si>
  <si>
    <t>Šeimos ir vaiko gerovės centras</t>
  </si>
  <si>
    <t>1.2.4.12.</t>
  </si>
  <si>
    <t>4.1.3.05</t>
  </si>
  <si>
    <t>6.1.3.06.</t>
  </si>
  <si>
    <t>Ikimokyklinio ir bendrojo ugdymo mokyklų veiklos tobulinimas(09)</t>
  </si>
  <si>
    <t>6.1.3.07</t>
  </si>
  <si>
    <t>Kokybės krepšelis(09)</t>
  </si>
  <si>
    <t>valstybės deleguotos funkcijos( Savižudybių prevencijai skirtų priemonių vykdymas)
(07)</t>
  </si>
  <si>
    <t>8.1.6.03.3</t>
  </si>
  <si>
    <t>užterštos sandėlio teritorijos Leliūnų k, Debeikių sen, Anykščių raj sutvarkymas(04)</t>
  </si>
  <si>
    <t>Kryptingos verslo ir investicijų pritraukimo programa</t>
  </si>
  <si>
    <t>susisiekimo sąlygų gerinimas Troškūnų,Viešintų, Svėdasų ir Kavarsko seniūnijose(06)</t>
  </si>
  <si>
    <t>europos sąjungos paramos lėšos(socialinių paslaugų įstaigų veiklos išlaidos)(10)</t>
  </si>
  <si>
    <t>europos sąjungos paramos lėšos(švietimo įstaigų veiklos išlaidos)(09)</t>
  </si>
  <si>
    <t>1.1.1.11</t>
  </si>
  <si>
    <t>biudžeto lėšos(olimpiadų,konkursų,renginių org)</t>
  </si>
  <si>
    <t>Asmens sveikatos priežiūros paslaugų prieinamumo gerinimas ir trūkstamų specialybių gydytojų pritraukimo skatinimas (07)</t>
  </si>
  <si>
    <t>Kulinarinio paveldo ir tradicinių amatų įgūdžių išsaugojimas ir skatinimas(08)</t>
  </si>
  <si>
    <t>1.1.1.13</t>
  </si>
  <si>
    <t>URBACT programos projektas "Sveiki miestai"(04)</t>
  </si>
  <si>
    <t>Tarptautinių ryšių plėtojimas(04)</t>
  </si>
  <si>
    <t>4.1.2.08</t>
  </si>
  <si>
    <t>Dantų protezavimo paslaugos preinamumo gerinimas(07)</t>
  </si>
  <si>
    <t>4.1.2.09</t>
  </si>
  <si>
    <t>Trūkstamų specialybių gydytojų pritraukimo skatinimas(07)</t>
  </si>
  <si>
    <t>5.1.4.10</t>
  </si>
  <si>
    <t>bendruomeninių vaikų globos namų ir vaikų dienos centrų tinklo plėtra Anykščių rajono savivaldybėje(10)</t>
  </si>
  <si>
    <t>6.1.1.23</t>
  </si>
  <si>
    <t>Jaunimo savanoriškos veiklos skatinimas(04)</t>
  </si>
  <si>
    <t>8.1.5.22</t>
  </si>
  <si>
    <t>Susisiekimo infrastruktūros gerinimas Traupio seniūnijoje(04)</t>
  </si>
  <si>
    <t>8.1.5.23</t>
  </si>
  <si>
    <t>Eismo sąlygų pagerinimas ir gyvenamosios aplinkos pasiekiamumo užtikrinimas rekonstruojant Žvejų gatvę Anykščių mieste(04)</t>
  </si>
  <si>
    <t>8.1.5.24</t>
  </si>
  <si>
    <t>8.1.6.11</t>
  </si>
  <si>
    <t>8.1.6.12</t>
  </si>
  <si>
    <t>Atsinaujinančių energijos išteklių(saulės) panaudojimas Anykščių rajono savivaldybės administracijos pastate, J.Biliūno 23, Anykščiai(04)</t>
  </si>
  <si>
    <t>Atsinaujinančių energijos išteklių(saulės) panaudojimas visuomeninės paskirties pastatuosei(04)</t>
  </si>
  <si>
    <t>9.1.3.07</t>
  </si>
  <si>
    <t>1.6.</t>
  </si>
  <si>
    <t>susisiekimo sąlygų bendruomenės lankomiems objektams Vėjeliškio kaime gerinimas(06)</t>
  </si>
  <si>
    <t>Anykščių miesto viešųjų erdvių sistemos pertvarkymas(II etapas)(mieto apžvalgos aikštelės ir pėsčiųjų-dviračio tako Šventosios dešiniajame krante, apjungianst su upės kairiojo kranto viešąja infrastruktūra,įrengimas)(04)</t>
  </si>
  <si>
    <t>1.7.</t>
  </si>
  <si>
    <t>1.1.01.10</t>
  </si>
  <si>
    <t>Europos Sąjungos paramos lėšos(socialinių paslaugų įstaigų veiklos išlaidos)(10)</t>
  </si>
  <si>
    <t>Europos Sąjungos paramos lėšos(kultūros įstaigų veiklos išlaidos)(08)</t>
  </si>
  <si>
    <t>5.1.1.13</t>
  </si>
  <si>
    <t>9.1.2.24</t>
  </si>
  <si>
    <t>Seniūnaičių veiklos išlaidos(01)</t>
  </si>
  <si>
    <t>Pasirengimas dainų ir šokių šventėms(08)</t>
  </si>
  <si>
    <t>Vienuolio g. Anykščių mieste rekonstrukcija(I etapas)(04)</t>
  </si>
  <si>
    <t>Troškūnų g. Anykščių mieste rekonstrukcija(04)</t>
  </si>
  <si>
    <t>Vietinės reikšmės kelių ir gatvių bei jų priklausinių priežiūra Anykščių rajono seniūnijose(04)</t>
  </si>
  <si>
    <t>Anykščių rajono savivaldybės vietinės reikšmės kelių ir gatvių remontas ir rekonstrukcija(04)</t>
  </si>
  <si>
    <t>Anykščių miesto gatvių ir jų priklausinių priežiūra(04)</t>
  </si>
  <si>
    <t>kompelksiškai teikiama pagalba vaikams(09)</t>
  </si>
  <si>
    <t>Iššūkių žaidimas-būdas paidinti ir skatinti gamtos ir kultūros paveldo objektų lankomumą(08)</t>
  </si>
  <si>
    <t>URBACT programos projektas"sveiki miestai"(04)</t>
  </si>
  <si>
    <t>5.1.4.09</t>
  </si>
  <si>
    <t>Socialinės paramos prieinamumo didinimas(10)</t>
  </si>
  <si>
    <t>1.2.2.08</t>
  </si>
  <si>
    <t>statinių naudojimo priežiūra(04)</t>
  </si>
  <si>
    <t>8.1.1.01</t>
  </si>
  <si>
    <t>Anykščių siaurojo geležinkelio pastatai,pastatų kompelsai,ruožas,aplinka(08)</t>
  </si>
  <si>
    <t>Tradicinių sporto renginių įgyvendinimas(08)</t>
  </si>
  <si>
    <t>Mirusiųjų transportavimas(10)</t>
  </si>
  <si>
    <t>Anykščių meno mokykla</t>
  </si>
  <si>
    <t>biudžeto lėšos gimnazijos(švietimo įstaigų veiklos išlaidos)(09)</t>
  </si>
  <si>
    <t>1.1.1.12</t>
  </si>
  <si>
    <t>Taktiliniai maketai turistui po atviru dangumi(08)</t>
  </si>
  <si>
    <t>1.2.1.01</t>
  </si>
  <si>
    <t>Kultūros įstaigų tinklo gerinimas(08)</t>
  </si>
  <si>
    <t>2.1.1.06</t>
  </si>
  <si>
    <t>Privataus ir viešojo sektoriaus partnerystės projektų įgyvendinimas(04)</t>
  </si>
  <si>
    <t>3.1.3.08</t>
  </si>
  <si>
    <t>Užtvankos liekanų sutvarkyas Anykštos upėje ties malūno gatve(04)</t>
  </si>
  <si>
    <t>5.1.5.03</t>
  </si>
  <si>
    <t>Socialinio būsto plėtra(10)</t>
  </si>
  <si>
    <t>6.1.1.24</t>
  </si>
  <si>
    <t>Sporto salės, esančios lopšelyje-darželyje "Eglutė", remonto darbai(09)</t>
  </si>
  <si>
    <t>6.1.1.25</t>
  </si>
  <si>
    <t>Mobilaus darbo su jaunimu Anykščių rajono savivaldybės teritorijoje plėtojimas(09)</t>
  </si>
  <si>
    <t>Teritorių detaliųjų planų parengimas(04)</t>
  </si>
  <si>
    <t>8.1.3.29</t>
  </si>
  <si>
    <t>Jungtinis miesto drėgnų teritorijų valdymas latvijos ir Lietuvos pasienio regione/UrbArea(06)</t>
  </si>
  <si>
    <t>6.1.3.09</t>
  </si>
  <si>
    <t>9.1.1.03</t>
  </si>
  <si>
    <t>4.1.1.05</t>
  </si>
  <si>
    <t>Kėdainių ir Anykščių rajono savivaldybių mokyklų sveikatos kabinetų atnaujinimas(07)</t>
  </si>
  <si>
    <t xml:space="preserve"> valstybės lėšos</t>
  </si>
  <si>
    <t>valstybės lėšos</t>
  </si>
  <si>
    <t>1.2.1.10</t>
  </si>
  <si>
    <t>Anykščiš rajono Svėdasų senelių gl n rek</t>
  </si>
  <si>
    <t>skaitmeninio ugdymo plėtrai</t>
  </si>
  <si>
    <t>skaitmeninio ugdymo plėtrai uc</t>
  </si>
  <si>
    <t>8.1.3.30</t>
  </si>
  <si>
    <t>Beglobių ir bešeimininkių gyvūnų gaudymas, transportavimas, globa ir karantinavimas (06)</t>
  </si>
  <si>
    <t>Kraštovaizdžio vertybių apsauga  ir pritaikymas pažinti(04)</t>
  </si>
  <si>
    <t>6.1.2.05</t>
  </si>
  <si>
    <t>8.1.5.21</t>
  </si>
  <si>
    <t>Alternatyvių transporto priemonių plėtros tinklas,veiklos vystymas(04)</t>
  </si>
  <si>
    <t>Prižiūrimos bendro naudojimo teritorijos seniūnijose(06)</t>
  </si>
  <si>
    <t>Prižiūrimos bendro naudojimo teritorijos Anykščių mieste(06)</t>
  </si>
  <si>
    <t>5.1.5.04</t>
  </si>
  <si>
    <t>Akredituotos socialinių paslaugų priežiūros finansavimas (10)</t>
  </si>
  <si>
    <t>Akredituotos socialinių paslaugų priežiūros finansavimas(10)</t>
  </si>
  <si>
    <t>skaitmeninio ugdymo plėtrai Debeikių sk</t>
  </si>
  <si>
    <t>mokymo reikmėms gimnazijos(švietimo įstaigų veiklos išlaidos)(09)</t>
  </si>
  <si>
    <t>mokymo reikmėms skyriaus(švietimo įstaigų veiklos išlaidos)(09)</t>
  </si>
  <si>
    <t>6.1.2.19</t>
  </si>
  <si>
    <t>mokymo reikmėms</t>
  </si>
  <si>
    <t>skaitmeninio ugdymo plėtrai  Viešintų skyriaus</t>
  </si>
  <si>
    <t>biudžeto lėšos skyriaus(švietimo įstaigų veiklos išlaidos)(09)</t>
  </si>
  <si>
    <t>Atsinaujinančių energijos išteklių(saulės) panaudojimas Anykščių rajno sav.administracijos pastate(04)</t>
  </si>
  <si>
    <t>Socialinėms išmokoms ir kompensacijoms skaičiuoti ir mokėti(10)</t>
  </si>
  <si>
    <t>A.Baranausko ir A. Vienuolio-Žujausko memorialionio muziejaus administracinio pastato-fondų saugyklos Anykščiuose modernizavimas ir pritaikymas kompleksinei kultūros paslaugų veiklai(08)</t>
  </si>
  <si>
    <t>mokymo lėšų perskirstymas(09)</t>
  </si>
  <si>
    <t>9.1.3.09</t>
  </si>
  <si>
    <t>26</t>
  </si>
  <si>
    <t>27</t>
  </si>
  <si>
    <t>5.1.4.11</t>
  </si>
  <si>
    <t>1.2.7.11</t>
  </si>
  <si>
    <t>Tradicinių amatų centrų plėtra</t>
  </si>
  <si>
    <t>2.1.2.11</t>
  </si>
  <si>
    <t>6.1.1.02</t>
  </si>
  <si>
    <t>Turizmo infrastruktūros priežiūra ir vystymas iš turisto rinkliavos(04)</t>
  </si>
  <si>
    <t>8.1.6.13</t>
  </si>
  <si>
    <t>6.1.3.08</t>
  </si>
  <si>
    <t>1.1.1.02.</t>
  </si>
  <si>
    <t>6.1.3.06</t>
  </si>
  <si>
    <t>5.1.5.01</t>
  </si>
  <si>
    <t>ES lėšos</t>
  </si>
  <si>
    <t>3.1.4.08</t>
  </si>
  <si>
    <t>Kurorto rinkliava</t>
  </si>
  <si>
    <t>troškūnų filialas</t>
  </si>
  <si>
    <t>Pedagogų skatinimas ir edukacinių, metodinių priemonių oganizavimas(09)</t>
  </si>
  <si>
    <t>6.1.3.10</t>
  </si>
  <si>
    <t>9.1.3.10</t>
  </si>
  <si>
    <t>8.1.2.06</t>
  </si>
  <si>
    <t>8.1.4.02</t>
  </si>
  <si>
    <t>Anykščių A.Vienuolio progimnazijos pastato modernizavimas(vidaus erdvių remontas ir aprūpinimas įranga)(09)</t>
  </si>
  <si>
    <t>Sporto aikštynų,sporto bazių atnaujinimas(09)</t>
  </si>
  <si>
    <t>Mokytojų kelionės išlaidų kompensavimas(04)</t>
  </si>
  <si>
    <t>Mokymo plaukti programa(09)</t>
  </si>
  <si>
    <t>Anykščių raj. savivaldybės mokyklų pažangos skatinimas diegiant vaiko emocinės gerovės aplinkos (VEGA) modelį(09)</t>
  </si>
  <si>
    <t>Papildomas finansavimas sąlyginiam klasių skaičiui išlaikyti</t>
  </si>
  <si>
    <t>1.1.4,08</t>
  </si>
  <si>
    <t>Tradicinių amatų centrų plėtra(08)</t>
  </si>
  <si>
    <t>Kultūros projektų ir kūrybinių iniciatyvų įgyvendinimas(08)</t>
  </si>
  <si>
    <t>neformaliojo švietimo vykdymas(09)</t>
  </si>
  <si>
    <t>3.1.5.08</t>
  </si>
  <si>
    <t>Tuberkuliozės gydymo skatinimas Anykščių rajono savivaldybėje(07)</t>
  </si>
  <si>
    <t>6.1.1.14.</t>
  </si>
  <si>
    <t>biudžeto lėšos(Anykščių rajono šeimos ir vaiko gerovės centro teikiamų paslaugų vaikams ir šeimos nariams prieinamumo didinimas)(10)</t>
  </si>
  <si>
    <t>Europos Sąjungos paramos lėšos(Anykščių rajono šeimos ir vaiko gerovės centro teikiamų paslaugų vaikams ir šeimos nariams prieinamumo didinimas)(10)</t>
  </si>
  <si>
    <t>2.1.2.12.</t>
  </si>
  <si>
    <t>8.1.6.14</t>
  </si>
  <si>
    <t>8.1.3.25</t>
  </si>
  <si>
    <t>Medicinos punktų paslaugų kokybės ir prieinamumo gerinimas (07)</t>
  </si>
  <si>
    <t>Anykščių A.Baranausko pagrindinės mokyklos pastato rekonstrukcija(09)</t>
  </si>
  <si>
    <t>Anykščių kultūros įstaigų plėtra ir skyrių modernizavimas(08)</t>
  </si>
  <si>
    <t>Anykščių siaurojo geležinkelio pastatai,pastatų kompleksas,ruožas,aplinka(08)</t>
  </si>
  <si>
    <t>Užimtumo didinimo programos įgyvendinimas(10)</t>
  </si>
  <si>
    <t>Tarptautinių ir kitų ES kultūros ir turizmo projektų parengimas ir įgyvendinimas(08)</t>
  </si>
  <si>
    <t>Kūrybinių iniciatyvų plėtra(08)</t>
  </si>
  <si>
    <t>Tradicinių festivalių įgyvendinimas(08)</t>
  </si>
  <si>
    <t>Kultūrinio turizmo iniciatyvos(08)</t>
  </si>
  <si>
    <t xml:space="preserve"> Komunikacijos priemonių įgyvendinimas(04)</t>
  </si>
  <si>
    <t>Žemės sklypų visuomenės poreikiams paėmimas, dokumentų rengimas(04)</t>
  </si>
  <si>
    <t>Viešųjų paslaugų verslui organizavimas ir vykdymas(04)</t>
  </si>
  <si>
    <t>Nevyriausybinių ir bendruomeninių organizacijų iniciatyvų skatinimas ir rėmimas(08)</t>
  </si>
  <si>
    <t>Bendruomeninių vaikų globos namų ir vaikų dienos centrų tinklo plėtra Anykščių rajono savivaldybėje(10)</t>
  </si>
  <si>
    <t>Troškūnų Kazio Inčiūros gimnazijos pastato rekonstravimas(09)</t>
  </si>
  <si>
    <t>Baseino renovacija(08)</t>
  </si>
  <si>
    <t>Vaikų užimtumo didinimas(09)</t>
  </si>
  <si>
    <t>Inovatyvių mokymo(si)priemonių diegimas mokyklose(09)</t>
  </si>
  <si>
    <t>Vaikų ir jaunimo neformalaus ugdymosi galimybių plėtra Anykščių Vienuolio progimnazijoje(neformaliam švietimui(būrelių veiklai)naudojamų vidaus erdvių remontas ir aprūpinimas įranga(09)</t>
  </si>
  <si>
    <t>Trūkstamų pedagogų pritraukimas(09)</t>
  </si>
  <si>
    <t>Statinių naudojimo priežiūra(04)</t>
  </si>
  <si>
    <t>Anykščių rajono 2023 metų savivaldybės biudžeto asignavimai (su patvirtintais ir gautais asignavimais 2022 metais ) tūkst. eurų</t>
  </si>
  <si>
    <t>Iš jų asignavimai darbo užmokesčiui tūkst. eurų</t>
  </si>
  <si>
    <t>4.1.2.02</t>
  </si>
  <si>
    <t>biudžeto lėšos (Sveikesnio ir saugesnio jaunimo gyvenimo užtikrinimas)(07)</t>
  </si>
  <si>
    <t xml:space="preserve">biudžetinių įstaigų pajamos </t>
  </si>
  <si>
    <t>europos sąjungos paramos lėšos</t>
  </si>
  <si>
    <t>04.1.1.05</t>
  </si>
  <si>
    <t>4.1.1.01</t>
  </si>
  <si>
    <t>Sveikatos priežiūros įstaigų, patalpų, infrastruktūros renovavimas ir modernizavimas (07)</t>
  </si>
  <si>
    <t>Sveikesnis ir saugesnis jaunimo gyvenimas (07)</t>
  </si>
  <si>
    <t>4.1.2.10</t>
  </si>
  <si>
    <t>Sveikatos stiprinimo programos ikimokyklinio amžiaus vaikų tėvans "Neįtikėtini metai" vykdymas (07)</t>
  </si>
  <si>
    <t>6.1.1.03</t>
  </si>
  <si>
    <t>6.1.1.07</t>
  </si>
  <si>
    <t>Lopšelio - darželio "Žilvitis" pastato rekonstrukcija(09)</t>
  </si>
  <si>
    <t>6.1.1.26</t>
  </si>
  <si>
    <t>Infrastruktūros pritaikymas neįgaliesiems efektyviai veikiančiose mokyklose (09)</t>
  </si>
  <si>
    <t>6.1.2.32</t>
  </si>
  <si>
    <t>Vaikų ir mokinių priėmimo į mokyklas centralizuotos informacinės sistemos įdiegimas (09)</t>
  </si>
  <si>
    <t>6.1.3.01</t>
  </si>
  <si>
    <t>7.1.1.03</t>
  </si>
  <si>
    <t>Iniciatyvų  vizualizavimas (projektinis ir fizinis)</t>
  </si>
  <si>
    <t>7.1.1.06</t>
  </si>
  <si>
    <t>7.1.2.04</t>
  </si>
  <si>
    <t>Žaliosios infrastruktūros planavimo dokumentų parengimas</t>
  </si>
  <si>
    <t>8.1.2.04</t>
  </si>
  <si>
    <t>8.1.2.07</t>
  </si>
  <si>
    <t>Projektavimo tęstinumo užtikrinimo programa</t>
  </si>
  <si>
    <t>8.1.3.05</t>
  </si>
  <si>
    <t>Vandentiekio ir nuotekų tvarkymo sistemos plėtra Andrioniškio gyvenvietėje, Anykščių rajone</t>
  </si>
  <si>
    <t>8.1.6.15</t>
  </si>
  <si>
    <t>Energetinio efektyvumo gerinimas</t>
  </si>
  <si>
    <t>8.1.6.16</t>
  </si>
  <si>
    <t>9.1.2.08</t>
  </si>
  <si>
    <t>Priešgaisrinių tarnybų organizavimas</t>
  </si>
  <si>
    <t>9.1.3.05</t>
  </si>
  <si>
    <t>Lygių galimybių principo įgyvendinimas savivaldybėje ir jos įstaigose(01)</t>
  </si>
  <si>
    <t>9.1.3.11</t>
  </si>
  <si>
    <t>Humanitarinė pagalba</t>
  </si>
  <si>
    <t>2.1.2.13</t>
  </si>
  <si>
    <t>6.1.3.04</t>
  </si>
  <si>
    <t>6.1.3.11</t>
  </si>
  <si>
    <t>Tūkstantmečio mokyklų programa</t>
  </si>
  <si>
    <t>6.1.3.12</t>
  </si>
  <si>
    <t>biudžeto lėšos (sveikos gyvensenos skatinimas)</t>
  </si>
  <si>
    <t>5.1.5.05</t>
  </si>
  <si>
    <t>valstybės deleguotos funkcijos(socialinės priežiūros šeimoms teikimas)</t>
  </si>
  <si>
    <t>biudžeto lėšos(sveikatos stiprinimo programos ikimokyklinio amžiaus vaikų tėvams "Neįtikėtini metai" vykdymas)(07)</t>
  </si>
  <si>
    <t>8.1.4.03</t>
  </si>
  <si>
    <t>8.1.6.18</t>
  </si>
  <si>
    <t>8.1.6.17</t>
  </si>
  <si>
    <t>Gyventojų iniciatyvų programa(04)</t>
  </si>
  <si>
    <t>Viešųjų paslaugų perdavimas socialiniams partneriams Anykščių rajono savivaldybėje(04)</t>
  </si>
  <si>
    <t>Šventosios upės užtvankos remontas(04)</t>
  </si>
  <si>
    <t>Gabių mokinių ir jų mokytojų skatinimas(09)</t>
  </si>
  <si>
    <t>Visos dienos mokyklos įrengimas A. Vienuolio progimnazijoje(09)</t>
  </si>
  <si>
    <t>Vaiko teisių ir vaiko gerovės politikos įgyvendinimas(09)</t>
  </si>
  <si>
    <t>Pirmoko krepšelis(09)</t>
  </si>
  <si>
    <t>Vandentiekio ir nuotekų tinklų renovacija(06)</t>
  </si>
  <si>
    <t>Naujų nuotekų tinklų įrengimas(06)</t>
  </si>
  <si>
    <t>Atliekų surinkimo Anykščių rajone modernizavimas ir plėtra(06)</t>
  </si>
  <si>
    <t>Aplinkos taršos mažinimo ir vietinių atsinaujinančių energijos šaltinių panaudojimas(04)</t>
  </si>
  <si>
    <t>Pėsčiųjų-dviračio tako, jungiančio viešojo turizimo, aktyvaus poilsio ir sveikatingumo taką Šventosios upės kairiajame krante ir pėsčiųjų-dviračių takus, esančius Anykščių menų inkubatoriaus teritorijoje, statybos darbai(04)</t>
  </si>
  <si>
    <t>Senosios Anykščių koplyčios-menų centro teritorijos Vilniaus g. 36 sutvarkymo darbai(04)</t>
  </si>
  <si>
    <t>Savivaldybei priklausančių patalpų, kuriose apgyvendinti karo pabėgėliai, išlaikymas(01)</t>
  </si>
  <si>
    <t>Savivaldybės vidaus administravimo ir veiklos valdymo gerinimas(01)</t>
  </si>
  <si>
    <t>Gaisrų prevencijos programa(03)</t>
  </si>
  <si>
    <t>Daugiabučių namų atnaujinimas(10)</t>
  </si>
  <si>
    <t>Asmeninės pagalbos teikimo ir administravimo įgyvendinimas(10)</t>
  </si>
  <si>
    <t>Komunikacijos priemonių įgyvendinimas(04)</t>
  </si>
  <si>
    <t>Reklamos įrenginių tvarkymas(04)</t>
  </si>
  <si>
    <t>2024 m. asignavimai tūkst. eurų</t>
  </si>
  <si>
    <t>biudžeto lėšos(plėtoti sveiką gyvenseną bei stiprinti sveikos gyvensenos šgydžius bendruomenėse, vykdyti visuomenės sveikatos stebėseną savivaldybėse) (07)</t>
  </si>
  <si>
    <t>4.1.3.06</t>
  </si>
  <si>
    <t>biudžeto lėšos (visuomenės sveikatos paslaugų kokybės gerinimas Anykščių rajone ) (07)</t>
  </si>
  <si>
    <t>biudžeto lėšos(socialinė parama mokiniams)(10)</t>
  </si>
  <si>
    <t>4.1.2.11</t>
  </si>
  <si>
    <t>Pacientų pavėžėjimo savivaldybės lygmeniu paslaugos užtikrinima(07)</t>
  </si>
  <si>
    <t>5.1.3.03</t>
  </si>
  <si>
    <t>Socialinio būsto fondo plėtra nepalankias sąlygas turintiems asmenims</t>
  </si>
  <si>
    <t>6.1.1.27</t>
  </si>
  <si>
    <t>6.1.1.28</t>
  </si>
  <si>
    <t>6.1.1.29</t>
  </si>
  <si>
    <t>6.1.3.13</t>
  </si>
  <si>
    <t>6.1.3.14</t>
  </si>
  <si>
    <t>7.1.2.13</t>
  </si>
  <si>
    <t>7.1.2.14</t>
  </si>
  <si>
    <t>Anykščiš rajono kapinių inventorizavimas</t>
  </si>
  <si>
    <t>8.1.3.31</t>
  </si>
  <si>
    <t>8.1.3.32</t>
  </si>
  <si>
    <t>Nuotolinio nuskaitymo vandens tiekimo apskaitos sistemos sukūrimas Anykščių rajono savivaldybėje</t>
  </si>
  <si>
    <t>8.1.3.33</t>
  </si>
  <si>
    <t>8.1.4.05</t>
  </si>
  <si>
    <t>8.1.6.04</t>
  </si>
  <si>
    <t>Prižiūrimų objektų remontas ir plėtra(06)</t>
  </si>
  <si>
    <t>Atsinaujinančių energijos šaltinių (saulės) panaudojimas Anykščių miesto gatvių apšvietimui(04)</t>
  </si>
  <si>
    <t>2.1.1.8</t>
  </si>
  <si>
    <t>valstybės deleguotos lėšos(socialine parama mokiniams (maisto produktai)(10)</t>
  </si>
  <si>
    <t>kitos dotacijos(kompleksiškai teikiamų paslaugų šeimoms plėtra)(10)</t>
  </si>
  <si>
    <t>kitos dotacijos(asmeninės pagalbos teikimas)(10)</t>
  </si>
  <si>
    <t>9.1.2.8</t>
  </si>
  <si>
    <t>prižiūrimos bendro naudojimo seniūnijose teritorijos</t>
  </si>
  <si>
    <t>4.1.2.12</t>
  </si>
  <si>
    <t>4.1.2.13</t>
  </si>
  <si>
    <t>Sveikatos centro sudėtyje teikiamų sveikatos priežiūros paslaugų infrastruktūros modernizavimas</t>
  </si>
  <si>
    <t>2.1.2.14</t>
  </si>
  <si>
    <t xml:space="preserve">Akceleravimo, inkubavimo ir mentorystės programa verslui </t>
  </si>
  <si>
    <t>8.4.4.06</t>
  </si>
  <si>
    <t>Jaunimo užimtumas vasarą ir integracija į darbo rinką(04)</t>
  </si>
  <si>
    <t>Mokinių dalyvaujamasis biudžetas(09)</t>
  </si>
  <si>
    <t>Švietimo įstaigų maitinimo patalpų atnaujinimas(09)</t>
  </si>
  <si>
    <t>Švietimo skyriaus specialistų pokyčių valdymo kompetencijos stiprinimas įtraukiojo ugdymo kontekste(09)</t>
  </si>
  <si>
    <t>Įtraukiojo ugdymo modelių diegimas Anykščių rajono savivaldybėje(09)</t>
  </si>
  <si>
    <t>Daugiabučių namų atnaujinimas(06)</t>
  </si>
  <si>
    <t>Mąstysenos pokytis nuo vienkartinių prie žiedinių ar daugkartinio naudojimo maisto pristatymo pakuočių Baltijos jūros regiono miestuose(04)</t>
  </si>
  <si>
    <t>Darnaus judumo priemonės(04)</t>
  </si>
  <si>
    <t>Anykščių m. vandens ruošimo,tirkimo ir gerinimo įrenginių rekonstrukcija ir plėtra(06)</t>
  </si>
  <si>
    <t>Monomineralinio kvarcinio smėlio telkinio rekultivavimas Anykščiuose(04)</t>
  </si>
  <si>
    <t>Bešeimininkio (neturinčio šeimininko) artezinių gręžinių likvidavimas(04)</t>
  </si>
  <si>
    <t>Savivaldybės interneto svetainės priežiūra(01)</t>
  </si>
  <si>
    <t>sveikatos centro sudėtyje teikiamų sveikatos priežiūros paslaugų infrastruktūros modernizavimas(07)</t>
  </si>
  <si>
    <t>Mobilių komandų aprūpinimas įranga ir transporto priemonėmis(07)</t>
  </si>
  <si>
    <t>Tūkstantmečio mokyklų programa(09)</t>
  </si>
  <si>
    <t>karjeros specialistų tinklų vystymas(09)</t>
  </si>
  <si>
    <t>biudžeto lėšos (socialinė parama mokiniams)(10)</t>
  </si>
  <si>
    <t>3.1.1.10</t>
  </si>
  <si>
    <t>savivaldybės teritorijoje esančių miestų ir miestelių teritorijų ribose valstybinės žemės patikėtinio funkcijai atlikti(04)</t>
  </si>
  <si>
    <t>4.1.2.2.</t>
  </si>
  <si>
    <t>Kultūrinių veiklų  finansavimas(08)</t>
  </si>
  <si>
    <t>Leidybinių ir literatūros veiklų įgyvendinimas(04)</t>
  </si>
  <si>
    <t>A.Baranausko ir A.Vienuolio-Žukausko memorialinio muziejaus padalinio Siaurojo geležinkelio sandėlio rekonstrukcija(08)</t>
  </si>
  <si>
    <t xml:space="preserve"> Reklamos  įrenginių tvarkymas(04)</t>
  </si>
  <si>
    <t>Mažųjų architektūros objektai (04)</t>
  </si>
  <si>
    <t>Kurorto statuso gavimo pasirengimo infrastruktūriniai darbai(04)</t>
  </si>
  <si>
    <t>Anykštėno kortelės koncepcijos sukūrimas ir įgyvendinimas(04)</t>
  </si>
  <si>
    <t>Fontanų priežiūra Šventosios upėje  ties Tilto gatve(04)</t>
  </si>
  <si>
    <t>Asmens sveikatos priežiūros paslaugų prieinamumo gerinimas VšĮ Anykščių rajono savivaldybės pirminės sveikatos priežiūros centre ir VšĮ Anykščių rajono savivaldybės ligoninėje (07)</t>
  </si>
  <si>
    <t>Papildoma išmoka gimus vaikui(10)</t>
  </si>
  <si>
    <t>Atvirojo jaunimo centro  veiklos užtikrinimas(04)</t>
  </si>
  <si>
    <t>Jaunimo reikalų tarybos veiklos finansavimas (04)</t>
  </si>
  <si>
    <t>Anykščių vaikų lopšelio - darželio "Eglutė" modernizavimas(09)</t>
  </si>
  <si>
    <t>Sporto renginių vykdymas(08)</t>
  </si>
  <si>
    <t>Architektūros ir urbanistikos idėjų konkursų organizavimas ir kūrybinių dirbtuvių paruošiamųjų projektų,techninių projektų atlikimas(04)</t>
  </si>
  <si>
    <t>Specialiųjų, paminklotvarkos, kultūros vertybių apsaugos planų rengimas, kultūros paveldo objektų tyrimai, ekspertinis vertinimas(04)</t>
  </si>
  <si>
    <t>Teritorijų bendrųjų planų rengimas(04)</t>
  </si>
  <si>
    <t>Teritorijų planavimo dokumentų, reikalingų Anykščių miestui suteikti kurorto statusą, parengimas</t>
  </si>
  <si>
    <t>Anykščių miesto gatvių ir teritorijų apšvietimo tinklų ir šviesoforų remontas bei rekonstrukcija(06)</t>
  </si>
  <si>
    <t>Aplinkos apsaugos specialusis rėmimas (05)</t>
  </si>
  <si>
    <t>Atsinaujinančių energijos šaltinių (saulės) panaudojimas Anykščių miesto gatvių apšvietimui (04)</t>
  </si>
  <si>
    <t>Anykščių miesto centrinės dalies kompleksinis daugiabučių gyvenamųjų namų kvartalų kiemų-želdynų,dangų,mažosios architektūros elementų sutvarkymas(04)</t>
  </si>
  <si>
    <t>IT Sistemų tobulinimas ir plėtra(01)</t>
  </si>
  <si>
    <t>Debesijos, Hostingo ir kitos IT paslaugos(01)</t>
  </si>
  <si>
    <t>Kompiuterinės ir programinės įrangos atnaujinimas(01)</t>
  </si>
  <si>
    <t>Mero rezervas(01)</t>
  </si>
  <si>
    <t>gyventojų saugumo stiprinimas (04)</t>
  </si>
  <si>
    <t>Bendrų viešojo sektoriaus finansų valdymo sistemos įdiegimas(01)</t>
  </si>
  <si>
    <t>Jaunimo politikos įgyvendinimo funkcija(10)</t>
  </si>
  <si>
    <t>GIS sistemos plėtra(erdvinių duomenų rinkinio tvarkymo funkcijos atlikimas)(04)</t>
  </si>
  <si>
    <t>Tarybos narių,mero,vicemero ir mero patarėjų veiklos išlaidos(01)</t>
  </si>
  <si>
    <t>vaikų lopšelio-darželio "Žilvitis" modernizavimas(09)</t>
  </si>
  <si>
    <t>Žemės sklypų suformavimo, kadastrinių matavimų ir topografinių darbų atlikimas</t>
  </si>
  <si>
    <t>9.1.3.12</t>
  </si>
  <si>
    <t>Korupcijos prevencijos priemonių įgyvendinimas</t>
  </si>
  <si>
    <t>6.1.2.17</t>
  </si>
  <si>
    <t>Mokyklų aprūpinimo autobusais programa</t>
  </si>
  <si>
    <t>6.1.3.15</t>
  </si>
  <si>
    <t>Erasmus +</t>
  </si>
  <si>
    <t>6.1.2.34</t>
  </si>
  <si>
    <t>Ankstyvojo ugdymo  užtiktinimas</t>
  </si>
  <si>
    <t>4.1.3.07</t>
  </si>
  <si>
    <t>biudžeto lėšos (skiepijiams nuo užkrečiamų ligų)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</si>
</sst>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186"/>
    </font>
    <font>
      <i/>
      <sz val="6"/>
      <name val="Arial"/>
      <family val="2"/>
      <charset val="186"/>
    </font>
    <font>
      <sz val="6"/>
      <name val="Arial"/>
      <family val="2"/>
    </font>
    <font>
      <b/>
      <sz val="6"/>
      <name val="Arial"/>
      <family val="2"/>
    </font>
    <font>
      <sz val="6"/>
      <color indexed="10"/>
      <name val="Arial"/>
      <family val="2"/>
    </font>
    <font>
      <i/>
      <sz val="6"/>
      <name val="Arial"/>
      <family val="2"/>
    </font>
    <font>
      <sz val="6"/>
      <color indexed="8"/>
      <name val="Arial"/>
      <family val="2"/>
    </font>
    <font>
      <b/>
      <sz val="6"/>
      <color indexed="8"/>
      <name val="Arial"/>
      <family val="2"/>
    </font>
    <font>
      <i/>
      <sz val="6"/>
      <color indexed="8"/>
      <name val="Arial"/>
      <family val="2"/>
    </font>
    <font>
      <b/>
      <sz val="6"/>
      <color indexed="10"/>
      <name val="Arial"/>
      <family val="2"/>
    </font>
    <font>
      <sz val="6"/>
      <name val="Arial"/>
      <family val="2"/>
      <charset val="186"/>
    </font>
    <font>
      <sz val="6"/>
      <color indexed="8"/>
      <name val="Arial"/>
      <family val="2"/>
      <charset val="186"/>
    </font>
    <font>
      <b/>
      <sz val="6"/>
      <color indexed="10"/>
      <name val="Arial"/>
      <family val="2"/>
    </font>
    <font>
      <b/>
      <sz val="6"/>
      <color indexed="10"/>
      <name val="Arial"/>
      <family val="2"/>
      <charset val="186"/>
    </font>
    <font>
      <b/>
      <sz val="6"/>
      <name val="Arial"/>
      <family val="2"/>
      <charset val="186"/>
    </font>
    <font>
      <sz val="5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indexed="8"/>
      <name val="Arial"/>
      <family val="2"/>
      <charset val="186"/>
    </font>
    <font>
      <i/>
      <sz val="8"/>
      <name val="Arial"/>
      <family val="2"/>
    </font>
    <font>
      <sz val="6"/>
      <color theme="1"/>
      <name val="Arial"/>
      <family val="2"/>
      <charset val="186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1" xfId="0" applyFont="1" applyBorder="1" applyAlignment="1">
      <alignment horizontal="left" wrapText="1"/>
    </xf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2" fillId="0" borderId="2" xfId="0" applyFont="1" applyBorder="1"/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2" fillId="0" borderId="6" xfId="0" applyFont="1" applyBorder="1"/>
    <xf numFmtId="0" fontId="2" fillId="3" borderId="7" xfId="0" applyFont="1" applyFill="1" applyBorder="1"/>
    <xf numFmtId="0" fontId="2" fillId="0" borderId="1" xfId="0" applyFont="1" applyBorder="1" applyAlignment="1">
      <alignment horizontal="left"/>
    </xf>
    <xf numFmtId="0" fontId="6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7" xfId="0" applyFont="1" applyBorder="1"/>
    <xf numFmtId="0" fontId="2" fillId="4" borderId="1" xfId="0" applyFont="1" applyFill="1" applyBorder="1"/>
    <xf numFmtId="0" fontId="7" fillId="2" borderId="1" xfId="0" applyFont="1" applyFill="1" applyBorder="1"/>
    <xf numFmtId="0" fontId="5" fillId="4" borderId="1" xfId="0" applyFont="1" applyFill="1" applyBorder="1"/>
    <xf numFmtId="0" fontId="2" fillId="0" borderId="8" xfId="0" applyFont="1" applyBorder="1"/>
    <xf numFmtId="0" fontId="8" fillId="4" borderId="1" xfId="0" applyFont="1" applyFill="1" applyBorder="1" applyAlignment="1">
      <alignment wrapText="1"/>
    </xf>
    <xf numFmtId="0" fontId="2" fillId="3" borderId="8" xfId="0" applyFont="1" applyFill="1" applyBorder="1"/>
    <xf numFmtId="0" fontId="5" fillId="2" borderId="1" xfId="0" applyFont="1" applyFill="1" applyBorder="1"/>
    <xf numFmtId="16" fontId="5" fillId="0" borderId="1" xfId="0" applyNumberFormat="1" applyFont="1" applyBorder="1"/>
    <xf numFmtId="0" fontId="5" fillId="0" borderId="1" xfId="0" applyFont="1" applyBorder="1" applyAlignment="1">
      <alignment wrapText="1"/>
    </xf>
    <xf numFmtId="0" fontId="2" fillId="4" borderId="7" xfId="0" applyFont="1" applyFill="1" applyBorder="1"/>
    <xf numFmtId="0" fontId="9" fillId="0" borderId="1" xfId="0" applyFont="1" applyBorder="1"/>
    <xf numFmtId="0" fontId="3" fillId="2" borderId="1" xfId="0" applyFont="1" applyFill="1" applyBorder="1"/>
    <xf numFmtId="0" fontId="9" fillId="0" borderId="1" xfId="0" applyFont="1" applyBorder="1" applyAlignment="1">
      <alignment wrapText="1"/>
    </xf>
    <xf numFmtId="0" fontId="2" fillId="0" borderId="9" xfId="0" applyFont="1" applyBorder="1"/>
    <xf numFmtId="0" fontId="2" fillId="0" borderId="10" xfId="0" applyFont="1" applyBorder="1"/>
    <xf numFmtId="0" fontId="10" fillId="4" borderId="1" xfId="0" applyFont="1" applyFill="1" applyBorder="1"/>
    <xf numFmtId="0" fontId="11" fillId="4" borderId="1" xfId="0" applyFont="1" applyFill="1" applyBorder="1" applyAlignment="1">
      <alignment wrapText="1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4" borderId="8" xfId="0" applyFont="1" applyFill="1" applyBorder="1"/>
    <xf numFmtId="0" fontId="2" fillId="5" borderId="7" xfId="0" applyFont="1" applyFill="1" applyBorder="1"/>
    <xf numFmtId="0" fontId="2" fillId="2" borderId="6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Border="1"/>
    <xf numFmtId="0" fontId="13" fillId="0" borderId="1" xfId="0" applyFont="1" applyBorder="1" applyAlignment="1">
      <alignment wrapText="1"/>
    </xf>
    <xf numFmtId="0" fontId="14" fillId="0" borderId="1" xfId="0" applyFont="1" applyBorder="1"/>
    <xf numFmtId="0" fontId="2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10" fillId="2" borderId="1" xfId="0" applyFont="1" applyFill="1" applyBorder="1"/>
    <xf numFmtId="0" fontId="10" fillId="2" borderId="1" xfId="0" applyFont="1" applyFill="1" applyBorder="1" applyAlignment="1">
      <alignment wrapText="1"/>
    </xf>
    <xf numFmtId="0" fontId="2" fillId="4" borderId="10" xfId="0" applyFont="1" applyFill="1" applyBorder="1"/>
    <xf numFmtId="49" fontId="10" fillId="2" borderId="1" xfId="0" applyNumberFormat="1" applyFont="1" applyFill="1" applyBorder="1"/>
    <xf numFmtId="49" fontId="2" fillId="2" borderId="1" xfId="0" applyNumberFormat="1" applyFont="1" applyFill="1" applyBorder="1"/>
    <xf numFmtId="0" fontId="2" fillId="0" borderId="11" xfId="0" applyFont="1" applyBorder="1"/>
    <xf numFmtId="0" fontId="3" fillId="0" borderId="9" xfId="0" applyFont="1" applyBorder="1"/>
    <xf numFmtId="0" fontId="10" fillId="4" borderId="1" xfId="0" applyFont="1" applyFill="1" applyBorder="1" applyAlignment="1">
      <alignment wrapText="1"/>
    </xf>
    <xf numFmtId="0" fontId="15" fillId="4" borderId="1" xfId="0" applyFont="1" applyFill="1" applyBorder="1"/>
    <xf numFmtId="49" fontId="3" fillId="0" borderId="1" xfId="0" applyNumberFormat="1" applyFont="1" applyBorder="1"/>
    <xf numFmtId="0" fontId="2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5" fillId="4" borderId="0" xfId="0" applyFont="1" applyFill="1" applyProtection="1">
      <protection hidden="1"/>
    </xf>
    <xf numFmtId="0" fontId="2" fillId="4" borderId="0" xfId="0" applyFont="1" applyFill="1" applyProtection="1">
      <protection hidden="1"/>
    </xf>
    <xf numFmtId="0" fontId="10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10" fillId="2" borderId="12" xfId="0" applyFont="1" applyFill="1" applyBorder="1"/>
    <xf numFmtId="0" fontId="10" fillId="0" borderId="0" xfId="0" applyFont="1" applyAlignment="1">
      <alignment wrapText="1"/>
    </xf>
    <xf numFmtId="0" fontId="16" fillId="0" borderId="1" xfId="0" applyFont="1" applyBorder="1" applyAlignment="1">
      <alignment wrapText="1"/>
    </xf>
    <xf numFmtId="0" fontId="17" fillId="0" borderId="0" xfId="0" applyFont="1" applyAlignment="1">
      <alignment wrapText="1"/>
    </xf>
    <xf numFmtId="49" fontId="14" fillId="0" borderId="1" xfId="0" applyNumberFormat="1" applyFont="1" applyBorder="1"/>
    <xf numFmtId="0" fontId="2" fillId="2" borderId="2" xfId="0" applyFont="1" applyFill="1" applyBorder="1"/>
    <xf numFmtId="0" fontId="2" fillId="2" borderId="4" xfId="0" applyFont="1" applyFill="1" applyBorder="1"/>
    <xf numFmtId="0" fontId="3" fillId="0" borderId="1" xfId="0" applyFont="1" applyBorder="1" applyAlignment="1">
      <alignment wrapText="1"/>
    </xf>
    <xf numFmtId="0" fontId="2" fillId="6" borderId="1" xfId="0" applyFont="1" applyFill="1" applyBorder="1"/>
    <xf numFmtId="0" fontId="2" fillId="6" borderId="0" xfId="0" applyFont="1" applyFill="1" applyProtection="1">
      <protection hidden="1"/>
    </xf>
    <xf numFmtId="0" fontId="2" fillId="6" borderId="8" xfId="0" applyFont="1" applyFill="1" applyBorder="1"/>
    <xf numFmtId="0" fontId="2" fillId="6" borderId="10" xfId="0" applyFont="1" applyFill="1" applyBorder="1"/>
    <xf numFmtId="0" fontId="10" fillId="6" borderId="1" xfId="0" applyFont="1" applyFill="1" applyBorder="1"/>
    <xf numFmtId="0" fontId="2" fillId="6" borderId="7" xfId="0" applyFont="1" applyFill="1" applyBorder="1"/>
    <xf numFmtId="0" fontId="2" fillId="6" borderId="1" xfId="0" applyFont="1" applyFill="1" applyBorder="1" applyAlignment="1">
      <alignment wrapText="1"/>
    </xf>
    <xf numFmtId="0" fontId="6" fillId="6" borderId="1" xfId="0" applyFont="1" applyFill="1" applyBorder="1" applyAlignment="1">
      <alignment wrapText="1"/>
    </xf>
    <xf numFmtId="0" fontId="11" fillId="0" borderId="1" xfId="0" applyFont="1" applyBorder="1" applyAlignment="1">
      <alignment wrapText="1"/>
    </xf>
    <xf numFmtId="49" fontId="2" fillId="6" borderId="1" xfId="0" applyNumberFormat="1" applyFont="1" applyFill="1" applyBorder="1"/>
    <xf numFmtId="0" fontId="5" fillId="6" borderId="1" xfId="0" applyFont="1" applyFill="1" applyBorder="1"/>
    <xf numFmtId="0" fontId="11" fillId="6" borderId="1" xfId="0" applyFont="1" applyFill="1" applyBorder="1"/>
    <xf numFmtId="0" fontId="3" fillId="6" borderId="1" xfId="0" applyFont="1" applyFill="1" applyBorder="1"/>
    <xf numFmtId="4" fontId="19" fillId="7" borderId="14" xfId="0" applyNumberFormat="1" applyFont="1" applyFill="1" applyBorder="1" applyAlignment="1">
      <alignment horizontal="right" vertical="top" wrapText="1"/>
    </xf>
    <xf numFmtId="0" fontId="10" fillId="0" borderId="0" xfId="0" applyFont="1" applyAlignment="1">
      <alignment vertical="center" wrapText="1"/>
    </xf>
    <xf numFmtId="0" fontId="18" fillId="0" borderId="1" xfId="0" applyFont="1" applyBorder="1"/>
    <xf numFmtId="0" fontId="2" fillId="8" borderId="7" xfId="0" applyFont="1" applyFill="1" applyBorder="1"/>
    <xf numFmtId="0" fontId="2" fillId="8" borderId="1" xfId="0" applyFont="1" applyFill="1" applyBorder="1"/>
    <xf numFmtId="0" fontId="2" fillId="3" borderId="10" xfId="0" applyFont="1" applyFill="1" applyBorder="1"/>
    <xf numFmtId="0" fontId="10" fillId="9" borderId="1" xfId="0" applyFont="1" applyFill="1" applyBorder="1"/>
    <xf numFmtId="0" fontId="2" fillId="9" borderId="7" xfId="0" applyFont="1" applyFill="1" applyBorder="1"/>
    <xf numFmtId="0" fontId="2" fillId="9" borderId="1" xfId="0" applyFont="1" applyFill="1" applyBorder="1"/>
    <xf numFmtId="0" fontId="2" fillId="10" borderId="7" xfId="0" applyFont="1" applyFill="1" applyBorder="1"/>
    <xf numFmtId="0" fontId="10" fillId="9" borderId="10" xfId="0" applyFont="1" applyFill="1" applyBorder="1"/>
    <xf numFmtId="0" fontId="2" fillId="11" borderId="8" xfId="0" applyFont="1" applyFill="1" applyBorder="1"/>
    <xf numFmtId="0" fontId="2" fillId="11" borderId="10" xfId="0" applyFont="1" applyFill="1" applyBorder="1"/>
    <xf numFmtId="0" fontId="2" fillId="11" borderId="7" xfId="0" applyFont="1" applyFill="1" applyBorder="1"/>
    <xf numFmtId="0" fontId="2" fillId="11" borderId="1" xfId="0" applyFont="1" applyFill="1" applyBorder="1"/>
    <xf numFmtId="0" fontId="2" fillId="12" borderId="8" xfId="0" applyFont="1" applyFill="1" applyBorder="1"/>
    <xf numFmtId="0" fontId="2" fillId="13" borderId="10" xfId="0" applyFont="1" applyFill="1" applyBorder="1"/>
    <xf numFmtId="0" fontId="2" fillId="13" borderId="8" xfId="0" applyFont="1" applyFill="1" applyBorder="1"/>
    <xf numFmtId="0" fontId="2" fillId="14" borderId="7" xfId="0" applyFont="1" applyFill="1" applyBorder="1"/>
    <xf numFmtId="0" fontId="2" fillId="14" borderId="8" xfId="0" applyFont="1" applyFill="1" applyBorder="1"/>
    <xf numFmtId="0" fontId="2" fillId="14" borderId="1" xfId="0" applyFont="1" applyFill="1" applyBorder="1"/>
    <xf numFmtId="0" fontId="2" fillId="14" borderId="10" xfId="0" applyFont="1" applyFill="1" applyBorder="1"/>
    <xf numFmtId="0" fontId="2" fillId="12" borderId="10" xfId="0" applyFont="1" applyFill="1" applyBorder="1"/>
    <xf numFmtId="0" fontId="2" fillId="12" borderId="7" xfId="0" applyFont="1" applyFill="1" applyBorder="1"/>
    <xf numFmtId="0" fontId="2" fillId="12" borderId="1" xfId="0" applyFont="1" applyFill="1" applyBorder="1"/>
    <xf numFmtId="0" fontId="2" fillId="15" borderId="8" xfId="0" applyFont="1" applyFill="1" applyBorder="1"/>
    <xf numFmtId="0" fontId="2" fillId="15" borderId="10" xfId="0" applyFont="1" applyFill="1" applyBorder="1"/>
    <xf numFmtId="0" fontId="2" fillId="15" borderId="1" xfId="0" applyFont="1" applyFill="1" applyBorder="1"/>
    <xf numFmtId="0" fontId="10" fillId="15" borderId="1" xfId="0" applyFont="1" applyFill="1" applyBorder="1"/>
    <xf numFmtId="0" fontId="2" fillId="15" borderId="7" xfId="0" applyFont="1" applyFill="1" applyBorder="1"/>
    <xf numFmtId="0" fontId="2" fillId="16" borderId="7" xfId="0" applyFont="1" applyFill="1" applyBorder="1"/>
    <xf numFmtId="0" fontId="2" fillId="16" borderId="1" xfId="0" applyFont="1" applyFill="1" applyBorder="1"/>
    <xf numFmtId="0" fontId="2" fillId="16" borderId="8" xfId="0" applyFont="1" applyFill="1" applyBorder="1"/>
    <xf numFmtId="0" fontId="10" fillId="16" borderId="7" xfId="0" applyFont="1" applyFill="1" applyBorder="1"/>
    <xf numFmtId="0" fontId="2" fillId="16" borderId="10" xfId="0" applyFont="1" applyFill="1" applyBorder="1"/>
    <xf numFmtId="0" fontId="2" fillId="17" borderId="8" xfId="0" applyFont="1" applyFill="1" applyBorder="1"/>
    <xf numFmtId="0" fontId="2" fillId="17" borderId="1" xfId="0" applyFont="1" applyFill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3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18" borderId="8" xfId="0" applyFont="1" applyFill="1" applyBorder="1"/>
    <xf numFmtId="0" fontId="2" fillId="18" borderId="7" xfId="0" applyFont="1" applyFill="1" applyBorder="1"/>
    <xf numFmtId="0" fontId="2" fillId="18" borderId="1" xfId="0" applyFont="1" applyFill="1" applyBorder="1"/>
    <xf numFmtId="0" fontId="2" fillId="18" borderId="10" xfId="0" applyFont="1" applyFill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S65548"/>
  <sheetViews>
    <sheetView tabSelected="1" zoomScale="125" zoomScaleNormal="125" zoomScaleSheetLayoutView="100" workbookViewId="0">
      <pane xSplit="2" ySplit="5" topLeftCell="C689" activePane="bottomRight" state="frozen"/>
      <selection pane="topRight" activeCell="C1" sqref="C1"/>
      <selection pane="bottomLeft" activeCell="A6" sqref="A6"/>
      <selection pane="bottomRight" activeCell="C617" sqref="C617"/>
    </sheetView>
  </sheetViews>
  <sheetFormatPr defaultColWidth="0" defaultRowHeight="8.25" zeroHeight="1" x14ac:dyDescent="0.15"/>
  <cols>
    <col min="1" max="1" width="4.7109375" style="3" customWidth="1"/>
    <col min="2" max="2" width="27.42578125" style="3" customWidth="1"/>
    <col min="3" max="3" width="8.85546875" style="3" customWidth="1"/>
    <col min="4" max="4" width="6.42578125" style="3" customWidth="1"/>
    <col min="5" max="16384" width="0" style="60" hidden="1"/>
  </cols>
  <sheetData>
    <row r="1" spans="1:4" hidden="1" x14ac:dyDescent="0.15">
      <c r="B1" s="4" t="s">
        <v>53</v>
      </c>
    </row>
    <row r="2" spans="1:4" hidden="1" x14ac:dyDescent="0.15">
      <c r="A2" s="128" t="s">
        <v>575</v>
      </c>
      <c r="B2" s="128"/>
      <c r="C2" s="128"/>
      <c r="D2" s="128"/>
    </row>
    <row r="3" spans="1:4" ht="23.25" customHeight="1" x14ac:dyDescent="0.15">
      <c r="A3" s="129" t="s">
        <v>40</v>
      </c>
      <c r="B3" s="129"/>
      <c r="C3" s="126" t="s">
        <v>646</v>
      </c>
      <c r="D3" s="126" t="s">
        <v>576</v>
      </c>
    </row>
    <row r="4" spans="1:4" ht="42" customHeight="1" x14ac:dyDescent="0.15">
      <c r="A4" s="129"/>
      <c r="B4" s="129"/>
      <c r="C4" s="127"/>
      <c r="D4" s="127"/>
    </row>
    <row r="5" spans="1:4" ht="19.149999999999999" hidden="1" customHeight="1" x14ac:dyDescent="0.15">
      <c r="A5" s="129"/>
      <c r="B5" s="129"/>
      <c r="C5" s="75"/>
      <c r="D5" s="75"/>
    </row>
    <row r="6" spans="1:4" s="61" customFormat="1" ht="12" customHeight="1" x14ac:dyDescent="0.15">
      <c r="A6" s="6">
        <v>1</v>
      </c>
      <c r="B6" s="7">
        <v>2</v>
      </c>
      <c r="C6" s="8">
        <v>6</v>
      </c>
      <c r="D6" s="7">
        <v>7</v>
      </c>
    </row>
    <row r="7" spans="1:4" s="62" customFormat="1" ht="9" customHeight="1" x14ac:dyDescent="0.15">
      <c r="A7" s="9" t="s">
        <v>8</v>
      </c>
      <c r="B7" s="10" t="s">
        <v>34</v>
      </c>
      <c r="C7" s="9">
        <f>C8+C36+C263+C266+C271+C276+C329+C345</f>
        <v>26590.3</v>
      </c>
      <c r="D7" s="9">
        <f>D8+D36+D263+D266+D271+D276+D329+D345</f>
        <v>3893</v>
      </c>
    </row>
    <row r="8" spans="1:4" s="63" customFormat="1" ht="12" customHeight="1" x14ac:dyDescent="0.2">
      <c r="A8" s="11" t="s">
        <v>9</v>
      </c>
      <c r="B8" s="11" t="s">
        <v>39</v>
      </c>
      <c r="C8" s="91">
        <f>C9+C13+C21+C26</f>
        <v>1969.3999999999996</v>
      </c>
      <c r="D8" s="11">
        <f>D9+D13+D21+D26</f>
        <v>450.09999999999997</v>
      </c>
    </row>
    <row r="9" spans="1:4" s="63" customFormat="1" ht="18.75" customHeight="1" x14ac:dyDescent="0.15">
      <c r="A9" s="12" t="s">
        <v>13</v>
      </c>
      <c r="B9" s="13" t="s">
        <v>355</v>
      </c>
      <c r="C9" s="12">
        <f>C10+C11+C12</f>
        <v>534.79999999999995</v>
      </c>
      <c r="D9" s="12">
        <f>D10+D11+D12</f>
        <v>262.10000000000002</v>
      </c>
    </row>
    <row r="10" spans="1:4" ht="14.25" customHeight="1" x14ac:dyDescent="0.15">
      <c r="A10" s="2" t="s">
        <v>101</v>
      </c>
      <c r="B10" s="2" t="s">
        <v>304</v>
      </c>
      <c r="C10" s="15">
        <v>246.1</v>
      </c>
      <c r="D10" s="2"/>
    </row>
    <row r="11" spans="1:4" ht="12" customHeight="1" x14ac:dyDescent="0.15">
      <c r="A11" s="2" t="s">
        <v>103</v>
      </c>
      <c r="B11" s="16" t="s">
        <v>179</v>
      </c>
      <c r="C11" s="15">
        <v>244.8</v>
      </c>
      <c r="D11" s="2">
        <v>219.8</v>
      </c>
    </row>
    <row r="12" spans="1:4" ht="24.75" customHeight="1" x14ac:dyDescent="0.15">
      <c r="A12" s="2" t="s">
        <v>700</v>
      </c>
      <c r="B12" s="36" t="s">
        <v>701</v>
      </c>
      <c r="C12" s="94">
        <v>43.9</v>
      </c>
      <c r="D12" s="2">
        <v>42.3</v>
      </c>
    </row>
    <row r="13" spans="1:4" ht="20.25" customHeight="1" x14ac:dyDescent="0.15">
      <c r="A13" s="12" t="s">
        <v>15</v>
      </c>
      <c r="B13" s="13" t="s">
        <v>109</v>
      </c>
      <c r="C13" s="12">
        <f>C14+C15+C16+C17+C18+C19+C20</f>
        <v>1198.1999999999998</v>
      </c>
      <c r="D13" s="12">
        <f>D14+D15+D16+D17+D18+D19+D20</f>
        <v>55.900000000000006</v>
      </c>
    </row>
    <row r="14" spans="1:4" ht="15.6" customHeight="1" x14ac:dyDescent="0.15">
      <c r="A14" s="2" t="s">
        <v>110</v>
      </c>
      <c r="B14" s="2" t="s">
        <v>558</v>
      </c>
      <c r="C14" s="15">
        <v>164.3</v>
      </c>
      <c r="D14" s="2">
        <v>6.1</v>
      </c>
    </row>
    <row r="15" spans="1:4" ht="12.75" customHeight="1" x14ac:dyDescent="0.15">
      <c r="A15" s="2" t="s">
        <v>111</v>
      </c>
      <c r="B15" s="2" t="s">
        <v>48</v>
      </c>
      <c r="C15" s="15">
        <v>3.5</v>
      </c>
      <c r="D15" s="2">
        <v>3.4</v>
      </c>
    </row>
    <row r="16" spans="1:4" ht="17.25" customHeight="1" x14ac:dyDescent="0.15">
      <c r="A16" s="2" t="s">
        <v>113</v>
      </c>
      <c r="B16" s="17" t="s">
        <v>307</v>
      </c>
      <c r="C16" s="15">
        <v>790</v>
      </c>
      <c r="D16" s="2">
        <v>22.6</v>
      </c>
    </row>
    <row r="17" spans="1:4" ht="17.25" customHeight="1" x14ac:dyDescent="0.15">
      <c r="A17" s="2" t="s">
        <v>118</v>
      </c>
      <c r="B17" s="18" t="s">
        <v>50</v>
      </c>
      <c r="C17" s="15">
        <v>14.9</v>
      </c>
      <c r="D17" s="2">
        <v>14.6</v>
      </c>
    </row>
    <row r="18" spans="1:4" ht="16.5" customHeight="1" x14ac:dyDescent="0.15">
      <c r="A18" s="2" t="s">
        <v>119</v>
      </c>
      <c r="B18" s="18" t="s">
        <v>510</v>
      </c>
      <c r="C18" s="119">
        <f>259.7-41.4</f>
        <v>218.29999999999998</v>
      </c>
      <c r="D18" s="120">
        <f>7.4-1.2</f>
        <v>6.2</v>
      </c>
    </row>
    <row r="19" spans="1:4" ht="18.600000000000001" customHeight="1" x14ac:dyDescent="0.15">
      <c r="A19" s="2" t="s">
        <v>120</v>
      </c>
      <c r="B19" s="18" t="s">
        <v>332</v>
      </c>
      <c r="C19" s="15">
        <v>3.1</v>
      </c>
      <c r="D19" s="2">
        <v>3</v>
      </c>
    </row>
    <row r="20" spans="1:4" ht="18.600000000000001" customHeight="1" x14ac:dyDescent="0.15">
      <c r="A20" s="2" t="s">
        <v>249</v>
      </c>
      <c r="B20" s="18" t="s">
        <v>252</v>
      </c>
      <c r="C20" s="15">
        <v>4.0999999999999996</v>
      </c>
      <c r="D20" s="2"/>
    </row>
    <row r="21" spans="1:4" ht="17.45" customHeight="1" x14ac:dyDescent="0.15">
      <c r="A21" s="12" t="s">
        <v>16</v>
      </c>
      <c r="B21" s="13" t="s">
        <v>356</v>
      </c>
      <c r="C21" s="12">
        <f>C22+C23+C25+C24</f>
        <v>127.79999999999998</v>
      </c>
      <c r="D21" s="12">
        <f>D22+D23+D25+D24</f>
        <v>44.400000000000006</v>
      </c>
    </row>
    <row r="22" spans="1:4" ht="14.25" customHeight="1" x14ac:dyDescent="0.15">
      <c r="A22" s="2" t="s">
        <v>131</v>
      </c>
      <c r="B22" s="18" t="s">
        <v>182</v>
      </c>
      <c r="C22" s="15">
        <v>31</v>
      </c>
      <c r="D22" s="2"/>
    </row>
    <row r="23" spans="1:4" ht="16.149999999999999" customHeight="1" x14ac:dyDescent="0.15">
      <c r="A23" s="2" t="s">
        <v>132</v>
      </c>
      <c r="B23" s="18" t="s">
        <v>49</v>
      </c>
      <c r="C23" s="15">
        <v>50.6</v>
      </c>
      <c r="D23" s="2"/>
    </row>
    <row r="24" spans="1:4" ht="16.149999999999999" customHeight="1" x14ac:dyDescent="0.15">
      <c r="A24" s="2" t="s">
        <v>335</v>
      </c>
      <c r="B24" s="18" t="s">
        <v>451</v>
      </c>
      <c r="C24" s="98">
        <v>22.9</v>
      </c>
      <c r="D24" s="116">
        <f>22.5-0.2</f>
        <v>22.3</v>
      </c>
    </row>
    <row r="25" spans="1:4" ht="16.149999999999999" customHeight="1" x14ac:dyDescent="0.15">
      <c r="A25" s="2" t="s">
        <v>362</v>
      </c>
      <c r="B25" s="2" t="s">
        <v>731</v>
      </c>
      <c r="C25" s="15">
        <v>23.3</v>
      </c>
      <c r="D25" s="2">
        <v>22.1</v>
      </c>
    </row>
    <row r="26" spans="1:4" ht="15" customHeight="1" x14ac:dyDescent="0.15">
      <c r="A26" s="12" t="s">
        <v>19</v>
      </c>
      <c r="B26" s="13" t="s">
        <v>357</v>
      </c>
      <c r="C26" s="12">
        <f>C27+C28+C29+C30+C31+C32+C33+C34+C35</f>
        <v>108.6</v>
      </c>
      <c r="D26" s="12">
        <f>D27+D28+D29+D30+D31+D32+D33+D34+D35</f>
        <v>87.699999999999989</v>
      </c>
    </row>
    <row r="27" spans="1:4" ht="20.45" customHeight="1" x14ac:dyDescent="0.15">
      <c r="A27" s="2" t="s">
        <v>152</v>
      </c>
      <c r="B27" s="1" t="s">
        <v>732</v>
      </c>
      <c r="C27" s="15">
        <v>9.5</v>
      </c>
      <c r="D27" s="2"/>
    </row>
    <row r="28" spans="1:4" ht="18" customHeight="1" x14ac:dyDescent="0.15">
      <c r="A28" s="2" t="s">
        <v>166</v>
      </c>
      <c r="B28" s="18" t="s">
        <v>176</v>
      </c>
      <c r="C28" s="15">
        <v>0.4</v>
      </c>
      <c r="D28" s="2">
        <v>0.4</v>
      </c>
    </row>
    <row r="29" spans="1:4" ht="18" customHeight="1" x14ac:dyDescent="0.15">
      <c r="A29" s="2" t="s">
        <v>167</v>
      </c>
      <c r="B29" s="18" t="s">
        <v>41</v>
      </c>
      <c r="C29" s="15">
        <v>0.2</v>
      </c>
      <c r="D29" s="2">
        <v>0.2</v>
      </c>
    </row>
    <row r="30" spans="1:4" ht="18" customHeight="1" x14ac:dyDescent="0.15">
      <c r="A30" s="2" t="s">
        <v>168</v>
      </c>
      <c r="B30" s="18" t="s">
        <v>47</v>
      </c>
      <c r="C30" s="15">
        <v>9</v>
      </c>
      <c r="D30" s="2">
        <v>8.9</v>
      </c>
    </row>
    <row r="31" spans="1:4" ht="11.25" customHeight="1" x14ac:dyDescent="0.15">
      <c r="A31" s="2" t="s">
        <v>169</v>
      </c>
      <c r="B31" s="2" t="s">
        <v>46</v>
      </c>
      <c r="C31" s="15">
        <v>25.3</v>
      </c>
      <c r="D31" s="2">
        <v>24.9</v>
      </c>
    </row>
    <row r="32" spans="1:4" ht="13.5" customHeight="1" x14ac:dyDescent="0.15">
      <c r="A32" s="2" t="s">
        <v>170</v>
      </c>
      <c r="B32" s="2" t="s">
        <v>42</v>
      </c>
      <c r="C32" s="15">
        <v>2.4</v>
      </c>
      <c r="D32" s="2">
        <v>2.2999999999999998</v>
      </c>
    </row>
    <row r="33" spans="1:4" ht="13.5" customHeight="1" x14ac:dyDescent="0.15">
      <c r="A33" s="2" t="s">
        <v>178</v>
      </c>
      <c r="B33" s="2" t="s">
        <v>183</v>
      </c>
      <c r="C33" s="15">
        <f>14.4-3.5</f>
        <v>10.9</v>
      </c>
      <c r="D33" s="116">
        <f>12.7-3.1</f>
        <v>9.6</v>
      </c>
    </row>
    <row r="34" spans="1:4" ht="15.6" customHeight="1" x14ac:dyDescent="0.15">
      <c r="A34" s="2" t="s">
        <v>171</v>
      </c>
      <c r="B34" s="2" t="s">
        <v>43</v>
      </c>
      <c r="C34" s="107">
        <f>19.9+3.1</f>
        <v>23</v>
      </c>
      <c r="D34" s="2">
        <f>15.2+0.6</f>
        <v>15.799999999999999</v>
      </c>
    </row>
    <row r="35" spans="1:4" ht="17.25" customHeight="1" x14ac:dyDescent="0.15">
      <c r="A35" s="2" t="s">
        <v>174</v>
      </c>
      <c r="B35" s="18" t="s">
        <v>290</v>
      </c>
      <c r="C35" s="15">
        <v>27.9</v>
      </c>
      <c r="D35" s="2">
        <v>25.6</v>
      </c>
    </row>
    <row r="36" spans="1:4" s="63" customFormat="1" ht="11.25" customHeight="1" x14ac:dyDescent="0.15">
      <c r="A36" s="11" t="s">
        <v>10</v>
      </c>
      <c r="B36" s="11" t="s">
        <v>4</v>
      </c>
      <c r="C36" s="11">
        <f>C37+C81+C95+C104+C119+C137+C182+C193+C238</f>
        <v>18692.000000000004</v>
      </c>
      <c r="D36" s="11">
        <f>D37+D81+D95+D104+D119+D137+D182+D193+D238</f>
        <v>3402.1</v>
      </c>
    </row>
    <row r="37" spans="1:4" s="64" customFormat="1" ht="11.25" customHeight="1" x14ac:dyDescent="0.15">
      <c r="A37" s="12" t="s">
        <v>8</v>
      </c>
      <c r="B37" s="21" t="s">
        <v>68</v>
      </c>
      <c r="C37" s="12">
        <f>SUM(C38:C80)</f>
        <v>1085.2</v>
      </c>
      <c r="D37" s="12">
        <f>SUM(D38:D80)</f>
        <v>0</v>
      </c>
    </row>
    <row r="38" spans="1:4" s="64" customFormat="1" ht="15.6" customHeight="1" x14ac:dyDescent="0.15">
      <c r="A38" s="20" t="s">
        <v>206</v>
      </c>
      <c r="B38" s="17" t="s">
        <v>703</v>
      </c>
      <c r="C38" s="108">
        <f>52+126+20-126-52</f>
        <v>20</v>
      </c>
      <c r="D38" s="76"/>
    </row>
    <row r="39" spans="1:4" s="64" customFormat="1" ht="19.149999999999999" customHeight="1" x14ac:dyDescent="0.15">
      <c r="A39" s="20" t="s">
        <v>327</v>
      </c>
      <c r="B39" s="17" t="s">
        <v>559</v>
      </c>
      <c r="C39" s="121">
        <f>10-10</f>
        <v>0</v>
      </c>
      <c r="D39" s="76"/>
    </row>
    <row r="40" spans="1:4" ht="19.149999999999999" customHeight="1" x14ac:dyDescent="0.15">
      <c r="A40" s="2" t="s">
        <v>69</v>
      </c>
      <c r="B40" s="18" t="s">
        <v>216</v>
      </c>
      <c r="C40" s="23">
        <v>27</v>
      </c>
      <c r="D40" s="76"/>
    </row>
    <row r="41" spans="1:4" ht="12.6" customHeight="1" x14ac:dyDescent="0.15">
      <c r="A41" s="2" t="s">
        <v>230</v>
      </c>
      <c r="B41" s="18" t="s">
        <v>560</v>
      </c>
      <c r="C41" s="23"/>
      <c r="D41" s="76"/>
    </row>
    <row r="42" spans="1:4" ht="12.6" customHeight="1" x14ac:dyDescent="0.15">
      <c r="A42" s="2" t="s">
        <v>234</v>
      </c>
      <c r="B42" s="18" t="s">
        <v>561</v>
      </c>
      <c r="C42" s="23">
        <v>35</v>
      </c>
      <c r="D42" s="76"/>
    </row>
    <row r="43" spans="1:4" ht="11.45" customHeight="1" x14ac:dyDescent="0.15">
      <c r="A43" s="2" t="s">
        <v>235</v>
      </c>
      <c r="B43" s="18" t="s">
        <v>562</v>
      </c>
      <c r="C43" s="114">
        <f>10-10</f>
        <v>0</v>
      </c>
      <c r="D43" s="76"/>
    </row>
    <row r="44" spans="1:4" ht="18.75" customHeight="1" x14ac:dyDescent="0.15">
      <c r="A44" s="2" t="s">
        <v>410</v>
      </c>
      <c r="B44" s="18" t="s">
        <v>413</v>
      </c>
      <c r="C44" s="23"/>
      <c r="D44" s="76"/>
    </row>
    <row r="45" spans="1:4" ht="18.75" customHeight="1" x14ac:dyDescent="0.15">
      <c r="A45" s="2" t="s">
        <v>464</v>
      </c>
      <c r="B45" s="18" t="s">
        <v>465</v>
      </c>
      <c r="C45" s="23"/>
      <c r="D45" s="76"/>
    </row>
    <row r="46" spans="1:4" s="77" customFormat="1" ht="18.75" customHeight="1" x14ac:dyDescent="0.15">
      <c r="A46" s="2" t="s">
        <v>414</v>
      </c>
      <c r="B46" s="18" t="s">
        <v>415</v>
      </c>
      <c r="C46" s="23"/>
      <c r="D46" s="76"/>
    </row>
    <row r="47" spans="1:4" s="77" customFormat="1" ht="12" customHeight="1" x14ac:dyDescent="0.15">
      <c r="A47" s="2" t="s">
        <v>253</v>
      </c>
      <c r="B47" s="18" t="s">
        <v>563</v>
      </c>
      <c r="C47" s="124">
        <f>90-20</f>
        <v>70</v>
      </c>
      <c r="D47" s="76"/>
    </row>
    <row r="48" spans="1:4" s="77" customFormat="1" ht="10.5" customHeight="1" x14ac:dyDescent="0.15">
      <c r="A48" s="2" t="s">
        <v>89</v>
      </c>
      <c r="B48" s="18" t="s">
        <v>351</v>
      </c>
      <c r="C48" s="124">
        <f>50+20</f>
        <v>70</v>
      </c>
      <c r="D48" s="76"/>
    </row>
    <row r="49" spans="1:4" s="77" customFormat="1" ht="18" customHeight="1" x14ac:dyDescent="0.15">
      <c r="A49" s="2" t="s">
        <v>264</v>
      </c>
      <c r="B49" s="18" t="s">
        <v>416</v>
      </c>
      <c r="C49" s="23">
        <v>12</v>
      </c>
      <c r="D49" s="76"/>
    </row>
    <row r="50" spans="1:4" s="77" customFormat="1" ht="12.6" customHeight="1" x14ac:dyDescent="0.15">
      <c r="A50" s="2" t="s">
        <v>207</v>
      </c>
      <c r="B50" s="18" t="s">
        <v>218</v>
      </c>
      <c r="C50" s="23">
        <v>8</v>
      </c>
      <c r="D50" s="76"/>
    </row>
    <row r="51" spans="1:4" s="77" customFormat="1" ht="13.15" customHeight="1" x14ac:dyDescent="0.15">
      <c r="A51" s="2" t="s">
        <v>254</v>
      </c>
      <c r="B51" s="18" t="s">
        <v>704</v>
      </c>
      <c r="C51" s="114">
        <f>10-1.1</f>
        <v>8.9</v>
      </c>
      <c r="D51" s="76"/>
    </row>
    <row r="52" spans="1:4" s="77" customFormat="1" ht="18" customHeight="1" x14ac:dyDescent="0.15">
      <c r="A52" s="2" t="s">
        <v>90</v>
      </c>
      <c r="B52" s="18" t="s">
        <v>544</v>
      </c>
      <c r="C52" s="114">
        <f>30-1</f>
        <v>29</v>
      </c>
      <c r="D52" s="76"/>
    </row>
    <row r="53" spans="1:4" ht="11.45" customHeight="1" x14ac:dyDescent="0.15">
      <c r="A53" s="2" t="s">
        <v>91</v>
      </c>
      <c r="B53" s="18" t="s">
        <v>363</v>
      </c>
      <c r="C53" s="23">
        <v>50</v>
      </c>
      <c r="D53" s="76"/>
    </row>
    <row r="54" spans="1:4" ht="11.45" customHeight="1" x14ac:dyDescent="0.15">
      <c r="A54" s="2" t="s">
        <v>208</v>
      </c>
      <c r="B54" s="18" t="s">
        <v>445</v>
      </c>
      <c r="C54" s="23"/>
      <c r="D54" s="76"/>
    </row>
    <row r="55" spans="1:4" ht="11.45" customHeight="1" x14ac:dyDescent="0.15">
      <c r="A55" s="2" t="s">
        <v>466</v>
      </c>
      <c r="B55" s="18" t="s">
        <v>467</v>
      </c>
      <c r="C55" s="23"/>
      <c r="D55" s="76"/>
    </row>
    <row r="56" spans="1:4" ht="11.45" customHeight="1" x14ac:dyDescent="0.15">
      <c r="A56" s="2" t="s">
        <v>70</v>
      </c>
      <c r="B56" s="18" t="s">
        <v>294</v>
      </c>
      <c r="C56" s="114">
        <f>2-0.4</f>
        <v>1.6</v>
      </c>
      <c r="D56" s="76"/>
    </row>
    <row r="57" spans="1:4" ht="17.25" customHeight="1" x14ac:dyDescent="0.15">
      <c r="A57" s="2" t="s">
        <v>71</v>
      </c>
      <c r="B57" s="18" t="s">
        <v>224</v>
      </c>
      <c r="C57" s="23">
        <f>85-15</f>
        <v>70</v>
      </c>
      <c r="D57" s="76"/>
    </row>
    <row r="58" spans="1:4" ht="15" customHeight="1" x14ac:dyDescent="0.15">
      <c r="A58" s="2" t="s">
        <v>72</v>
      </c>
      <c r="B58" s="18" t="s">
        <v>556</v>
      </c>
      <c r="C58" s="23"/>
      <c r="D58" s="76"/>
    </row>
    <row r="59" spans="1:4" ht="10.9" customHeight="1" x14ac:dyDescent="0.15">
      <c r="A59" s="2" t="s">
        <v>73</v>
      </c>
      <c r="B59" s="18" t="s">
        <v>265</v>
      </c>
      <c r="C59" s="23"/>
      <c r="D59" s="76"/>
    </row>
    <row r="60" spans="1:4" ht="18" customHeight="1" x14ac:dyDescent="0.15">
      <c r="A60" s="2" t="s">
        <v>266</v>
      </c>
      <c r="B60" s="18" t="s">
        <v>329</v>
      </c>
      <c r="C60" s="23"/>
      <c r="D60" s="76"/>
    </row>
    <row r="61" spans="1:4" ht="39.6" customHeight="1" x14ac:dyDescent="0.15">
      <c r="A61" s="2" t="s">
        <v>487</v>
      </c>
      <c r="B61" s="57" t="s">
        <v>511</v>
      </c>
      <c r="C61" s="23"/>
      <c r="D61" s="76"/>
    </row>
    <row r="62" spans="1:4" ht="25.9" customHeight="1" x14ac:dyDescent="0.15">
      <c r="A62" s="2" t="s">
        <v>380</v>
      </c>
      <c r="B62" s="18" t="s">
        <v>705</v>
      </c>
      <c r="C62" s="23">
        <v>16.2</v>
      </c>
      <c r="D62" s="2"/>
    </row>
    <row r="63" spans="1:4" ht="9.75" customHeight="1" x14ac:dyDescent="0.15">
      <c r="A63" s="2" t="s">
        <v>75</v>
      </c>
      <c r="B63" s="18" t="s">
        <v>295</v>
      </c>
      <c r="C63" s="114">
        <f>80+18.5</f>
        <v>98.5</v>
      </c>
      <c r="D63" s="76"/>
    </row>
    <row r="64" spans="1:4" ht="12" customHeight="1" x14ac:dyDescent="0.15">
      <c r="A64" s="2" t="s">
        <v>80</v>
      </c>
      <c r="B64" s="18" t="s">
        <v>706</v>
      </c>
      <c r="C64" s="114">
        <f>30-2</f>
        <v>28</v>
      </c>
      <c r="D64" s="76"/>
    </row>
    <row r="65" spans="1:4" ht="11.25" customHeight="1" x14ac:dyDescent="0.15">
      <c r="A65" s="2" t="s">
        <v>81</v>
      </c>
      <c r="B65" s="18" t="s">
        <v>184</v>
      </c>
      <c r="C65" s="114">
        <f>60-4</f>
        <v>56</v>
      </c>
      <c r="D65" s="76"/>
    </row>
    <row r="66" spans="1:4" ht="9.75" customHeight="1" x14ac:dyDescent="0.15">
      <c r="A66" s="2" t="s">
        <v>82</v>
      </c>
      <c r="B66" s="18" t="s">
        <v>296</v>
      </c>
      <c r="C66" s="23">
        <v>70</v>
      </c>
      <c r="D66" s="76"/>
    </row>
    <row r="67" spans="1:4" ht="16.899999999999999" customHeight="1" x14ac:dyDescent="0.15">
      <c r="A67" s="2" t="s">
        <v>83</v>
      </c>
      <c r="B67" s="18" t="s">
        <v>297</v>
      </c>
      <c r="C67" s="23">
        <v>230</v>
      </c>
      <c r="D67" s="76"/>
    </row>
    <row r="68" spans="1:4" ht="12.75" customHeight="1" x14ac:dyDescent="0.15">
      <c r="A68" s="2" t="s">
        <v>84</v>
      </c>
      <c r="B68" s="18" t="s">
        <v>707</v>
      </c>
      <c r="C68" s="23">
        <v>18</v>
      </c>
      <c r="D68" s="76"/>
    </row>
    <row r="69" spans="1:4" ht="12.75" customHeight="1" x14ac:dyDescent="0.15">
      <c r="A69" s="2" t="s">
        <v>456</v>
      </c>
      <c r="B69" s="18" t="s">
        <v>457</v>
      </c>
      <c r="C69" s="23"/>
      <c r="D69" s="76"/>
    </row>
    <row r="70" spans="1:4" ht="12" customHeight="1" x14ac:dyDescent="0.15">
      <c r="A70" s="2" t="s">
        <v>85</v>
      </c>
      <c r="B70" s="18" t="s">
        <v>185</v>
      </c>
      <c r="C70" s="23">
        <v>3</v>
      </c>
      <c r="D70" s="76"/>
    </row>
    <row r="71" spans="1:4" ht="21" customHeight="1" x14ac:dyDescent="0.15">
      <c r="A71" s="2" t="s">
        <v>255</v>
      </c>
      <c r="B71" s="18" t="s">
        <v>708</v>
      </c>
      <c r="C71" s="23">
        <v>25</v>
      </c>
      <c r="D71" s="76"/>
    </row>
    <row r="72" spans="1:4" ht="19.149999999999999" customHeight="1" x14ac:dyDescent="0.15">
      <c r="A72" s="2" t="s">
        <v>241</v>
      </c>
      <c r="B72" s="18" t="s">
        <v>381</v>
      </c>
      <c r="C72" s="23">
        <v>100</v>
      </c>
      <c r="D72" s="76"/>
    </row>
    <row r="73" spans="1:4" ht="15.6" customHeight="1" x14ac:dyDescent="0.15">
      <c r="A73" s="2" t="s">
        <v>397</v>
      </c>
      <c r="B73" s="18" t="s">
        <v>493</v>
      </c>
      <c r="C73" s="23"/>
      <c r="D73" s="76"/>
    </row>
    <row r="74" spans="1:4" ht="19.899999999999999" customHeight="1" x14ac:dyDescent="0.15">
      <c r="A74" s="2" t="s">
        <v>324</v>
      </c>
      <c r="B74" s="18" t="s">
        <v>557</v>
      </c>
      <c r="C74" s="23">
        <v>15</v>
      </c>
      <c r="D74" s="76"/>
    </row>
    <row r="75" spans="1:4" ht="18.75" customHeight="1" x14ac:dyDescent="0.15">
      <c r="A75" s="2" t="s">
        <v>86</v>
      </c>
      <c r="B75" s="18" t="s">
        <v>382</v>
      </c>
      <c r="C75" s="130">
        <f>18-14</f>
        <v>4</v>
      </c>
      <c r="D75" s="76"/>
    </row>
    <row r="76" spans="1:4" ht="25.9" customHeight="1" x14ac:dyDescent="0.15">
      <c r="A76" s="2" t="s">
        <v>267</v>
      </c>
      <c r="B76" s="18" t="s">
        <v>268</v>
      </c>
      <c r="C76" s="23"/>
      <c r="D76" s="76"/>
    </row>
    <row r="77" spans="1:4" ht="18.75" customHeight="1" x14ac:dyDescent="0.15">
      <c r="A77" s="2" t="s">
        <v>87</v>
      </c>
      <c r="B77" s="18" t="s">
        <v>299</v>
      </c>
      <c r="C77" s="23">
        <v>20</v>
      </c>
      <c r="D77" s="76"/>
    </row>
    <row r="78" spans="1:4" ht="19.899999999999999" customHeight="1" x14ac:dyDescent="0.15">
      <c r="A78" s="2" t="s">
        <v>210</v>
      </c>
      <c r="B78" s="18" t="s">
        <v>564</v>
      </c>
      <c r="C78" s="23"/>
      <c r="D78" s="76"/>
    </row>
    <row r="79" spans="1:4" ht="18" customHeight="1" x14ac:dyDescent="0.15">
      <c r="A79" s="2" t="s">
        <v>88</v>
      </c>
      <c r="B79" s="18" t="s">
        <v>217</v>
      </c>
      <c r="C79" s="23"/>
      <c r="D79" s="76"/>
    </row>
    <row r="80" spans="1:4" ht="12" customHeight="1" x14ac:dyDescent="0.15">
      <c r="A80" s="2" t="s">
        <v>517</v>
      </c>
      <c r="B80" s="18" t="s">
        <v>518</v>
      </c>
      <c r="C80" s="23"/>
      <c r="D80" s="76"/>
    </row>
    <row r="81" spans="1:4" s="65" customFormat="1" ht="12.75" customHeight="1" x14ac:dyDescent="0.15">
      <c r="A81" s="12" t="s">
        <v>12</v>
      </c>
      <c r="B81" s="13" t="s">
        <v>92</v>
      </c>
      <c r="C81" s="12">
        <f>SUM(C82:C94)</f>
        <v>273</v>
      </c>
      <c r="D81" s="12">
        <f>SUM(D82:D94)</f>
        <v>0</v>
      </c>
    </row>
    <row r="82" spans="1:4" s="65" customFormat="1" ht="17.45" customHeight="1" x14ac:dyDescent="0.15">
      <c r="A82" s="20" t="s">
        <v>93</v>
      </c>
      <c r="B82" s="17" t="s">
        <v>300</v>
      </c>
      <c r="C82" s="23"/>
      <c r="D82" s="76"/>
    </row>
    <row r="83" spans="1:4" s="65" customFormat="1" ht="10.5" customHeight="1" x14ac:dyDescent="0.15">
      <c r="A83" s="20" t="s">
        <v>94</v>
      </c>
      <c r="B83" s="17" t="s">
        <v>301</v>
      </c>
      <c r="C83" s="23"/>
      <c r="D83" s="76"/>
    </row>
    <row r="84" spans="1:4" s="65" customFormat="1" ht="16.899999999999999" customHeight="1" x14ac:dyDescent="0.15">
      <c r="A84" s="20" t="s">
        <v>468</v>
      </c>
      <c r="B84" s="17" t="s">
        <v>469</v>
      </c>
      <c r="C84" s="23"/>
      <c r="D84" s="76"/>
    </row>
    <row r="85" spans="1:4" s="65" customFormat="1" ht="9" customHeight="1" x14ac:dyDescent="0.15">
      <c r="A85" s="20" t="s">
        <v>95</v>
      </c>
      <c r="B85" s="17" t="s">
        <v>187</v>
      </c>
      <c r="C85" s="124">
        <f>35+16.5</f>
        <v>51.5</v>
      </c>
      <c r="D85" s="76"/>
    </row>
    <row r="86" spans="1:4" s="65" customFormat="1" ht="12" customHeight="1" x14ac:dyDescent="0.15">
      <c r="A86" s="20" t="s">
        <v>96</v>
      </c>
      <c r="B86" s="17" t="s">
        <v>188</v>
      </c>
      <c r="C86" s="23">
        <v>40</v>
      </c>
      <c r="D86" s="76"/>
    </row>
    <row r="87" spans="1:4" s="65" customFormat="1" ht="24.75" customHeight="1" x14ac:dyDescent="0.15">
      <c r="A87" s="20" t="s">
        <v>231</v>
      </c>
      <c r="B87" s="17" t="s">
        <v>302</v>
      </c>
      <c r="C87" s="124">
        <f>20-8-6.5</f>
        <v>5.5</v>
      </c>
      <c r="D87" s="76"/>
    </row>
    <row r="88" spans="1:4" s="65" customFormat="1" ht="18.600000000000001" customHeight="1" x14ac:dyDescent="0.15">
      <c r="A88" s="20" t="s">
        <v>97</v>
      </c>
      <c r="B88" s="17" t="s">
        <v>565</v>
      </c>
      <c r="C88" s="124">
        <f>30-5</f>
        <v>25</v>
      </c>
      <c r="D88" s="76"/>
    </row>
    <row r="89" spans="1:4" s="65" customFormat="1" ht="15.6" customHeight="1" x14ac:dyDescent="0.15">
      <c r="A89" s="20" t="s">
        <v>269</v>
      </c>
      <c r="B89" s="17" t="s">
        <v>566</v>
      </c>
      <c r="C89" s="104">
        <f>35+8</f>
        <v>43</v>
      </c>
      <c r="D89" s="76"/>
    </row>
    <row r="90" spans="1:4" s="65" customFormat="1" ht="27.6" customHeight="1" x14ac:dyDescent="0.15">
      <c r="A90" s="20" t="s">
        <v>319</v>
      </c>
      <c r="B90" s="17" t="s">
        <v>388</v>
      </c>
      <c r="C90" s="23">
        <v>20</v>
      </c>
      <c r="D90" s="76"/>
    </row>
    <row r="91" spans="1:4" s="65" customFormat="1" ht="15" customHeight="1" x14ac:dyDescent="0.15">
      <c r="A91" s="20" t="s">
        <v>519</v>
      </c>
      <c r="B91" s="17" t="s">
        <v>709</v>
      </c>
      <c r="C91" s="23">
        <v>8</v>
      </c>
      <c r="D91" s="76"/>
    </row>
    <row r="92" spans="1:4" s="65" customFormat="1" ht="13.9" customHeight="1" x14ac:dyDescent="0.15">
      <c r="A92" s="20" t="s">
        <v>551</v>
      </c>
      <c r="B92" s="17" t="s">
        <v>626</v>
      </c>
      <c r="C92" s="23">
        <v>60</v>
      </c>
      <c r="D92" s="76"/>
    </row>
    <row r="93" spans="1:4" s="65" customFormat="1" ht="21" customHeight="1" x14ac:dyDescent="0.15">
      <c r="A93" s="20" t="s">
        <v>614</v>
      </c>
      <c r="B93" s="17" t="s">
        <v>627</v>
      </c>
      <c r="C93" s="125">
        <f>10-5</f>
        <v>5</v>
      </c>
      <c r="D93" s="76"/>
    </row>
    <row r="94" spans="1:4" s="65" customFormat="1" ht="15.75" customHeight="1" x14ac:dyDescent="0.15">
      <c r="A94" s="20" t="s">
        <v>680</v>
      </c>
      <c r="B94" s="90" t="s">
        <v>681</v>
      </c>
      <c r="C94" s="2">
        <v>15</v>
      </c>
      <c r="D94" s="76"/>
    </row>
    <row r="95" spans="1:4" s="65" customFormat="1" ht="18" customHeight="1" x14ac:dyDescent="0.15">
      <c r="A95" s="12" t="s">
        <v>13</v>
      </c>
      <c r="B95" s="13" t="s">
        <v>355</v>
      </c>
      <c r="C95" s="12">
        <f>SUM(C96:C103)</f>
        <v>163.20000000000002</v>
      </c>
      <c r="D95" s="12">
        <f>SUM(D96:D103)</f>
        <v>0</v>
      </c>
    </row>
    <row r="96" spans="1:4" s="77" customFormat="1" ht="12" customHeight="1" x14ac:dyDescent="0.15">
      <c r="A96" s="20" t="s">
        <v>98</v>
      </c>
      <c r="B96" s="17" t="s">
        <v>303</v>
      </c>
      <c r="C96" s="23">
        <v>21</v>
      </c>
      <c r="D96" s="76"/>
    </row>
    <row r="97" spans="1:4" s="77" customFormat="1" ht="18" customHeight="1" x14ac:dyDescent="0.15">
      <c r="A97" s="20" t="s">
        <v>99</v>
      </c>
      <c r="B97" s="17" t="s">
        <v>189</v>
      </c>
      <c r="C97" s="23">
        <v>5</v>
      </c>
      <c r="D97" s="76"/>
    </row>
    <row r="98" spans="1:4" s="77" customFormat="1" ht="20.25" customHeight="1" x14ac:dyDescent="0.15">
      <c r="A98" s="20" t="s">
        <v>100</v>
      </c>
      <c r="B98" s="17" t="s">
        <v>190</v>
      </c>
      <c r="C98" s="23">
        <v>7.2</v>
      </c>
      <c r="D98" s="76"/>
    </row>
    <row r="99" spans="1:4" s="77" customFormat="1" ht="12.6" customHeight="1" x14ac:dyDescent="0.15">
      <c r="A99" s="20" t="s">
        <v>101</v>
      </c>
      <c r="B99" s="17" t="s">
        <v>304</v>
      </c>
      <c r="C99" s="124">
        <f>90+16.9</f>
        <v>106.9</v>
      </c>
      <c r="D99" s="76"/>
    </row>
    <row r="100" spans="1:4" s="77" customFormat="1" ht="18" customHeight="1" x14ac:dyDescent="0.15">
      <c r="A100" s="20" t="s">
        <v>102</v>
      </c>
      <c r="B100" s="17" t="s">
        <v>191</v>
      </c>
      <c r="C100" s="124">
        <f>20-16.9</f>
        <v>3.1000000000000014</v>
      </c>
      <c r="D100" s="76"/>
    </row>
    <row r="101" spans="1:4" s="77" customFormat="1" ht="19.5" customHeight="1" x14ac:dyDescent="0.15">
      <c r="A101" s="20" t="s">
        <v>470</v>
      </c>
      <c r="B101" s="17" t="s">
        <v>471</v>
      </c>
      <c r="C101" s="23"/>
      <c r="D101" s="76"/>
    </row>
    <row r="102" spans="1:4" s="77" customFormat="1" ht="15.75" customHeight="1" x14ac:dyDescent="0.15">
      <c r="A102" s="20" t="s">
        <v>528</v>
      </c>
      <c r="B102" s="17" t="s">
        <v>710</v>
      </c>
      <c r="C102" s="23">
        <v>10</v>
      </c>
      <c r="D102" s="76"/>
    </row>
    <row r="103" spans="1:4" s="77" customFormat="1" ht="14.45" customHeight="1" x14ac:dyDescent="0.15">
      <c r="A103" s="20" t="s">
        <v>546</v>
      </c>
      <c r="B103" s="17" t="s">
        <v>628</v>
      </c>
      <c r="C103" s="34">
        <v>10</v>
      </c>
      <c r="D103" s="76"/>
    </row>
    <row r="104" spans="1:4" s="65" customFormat="1" ht="10.9" customHeight="1" x14ac:dyDescent="0.15">
      <c r="A104" s="12" t="s">
        <v>14</v>
      </c>
      <c r="B104" s="13" t="s">
        <v>6</v>
      </c>
      <c r="C104" s="12">
        <f>SUM(C105:C118)</f>
        <v>218.39999999999998</v>
      </c>
      <c r="D104" s="12">
        <f>SUM(D105:D118)</f>
        <v>0</v>
      </c>
    </row>
    <row r="105" spans="1:4" s="65" customFormat="1" ht="21" customHeight="1" x14ac:dyDescent="0.15">
      <c r="A105" s="76" t="s">
        <v>582</v>
      </c>
      <c r="B105" s="83" t="s">
        <v>583</v>
      </c>
      <c r="C105" s="76"/>
      <c r="D105" s="76"/>
    </row>
    <row r="106" spans="1:4" s="65" customFormat="1" ht="19.899999999999999" customHeight="1" x14ac:dyDescent="0.15">
      <c r="A106" s="20" t="s">
        <v>483</v>
      </c>
      <c r="B106" s="17" t="s">
        <v>484</v>
      </c>
      <c r="C106" s="23"/>
      <c r="D106" s="76"/>
    </row>
    <row r="107" spans="1:4" s="65" customFormat="1" ht="35.450000000000003" customHeight="1" x14ac:dyDescent="0.15">
      <c r="A107" s="20" t="s">
        <v>104</v>
      </c>
      <c r="B107" s="17" t="s">
        <v>711</v>
      </c>
      <c r="C107" s="23">
        <v>37.200000000000003</v>
      </c>
      <c r="D107" s="76"/>
    </row>
    <row r="108" spans="1:4" s="65" customFormat="1" ht="16.899999999999999" customHeight="1" x14ac:dyDescent="0.15">
      <c r="A108" s="20" t="s">
        <v>577</v>
      </c>
      <c r="B108" s="17" t="s">
        <v>584</v>
      </c>
      <c r="C108" s="23"/>
      <c r="D108" s="76"/>
    </row>
    <row r="109" spans="1:4" s="65" customFormat="1" ht="12.6" customHeight="1" x14ac:dyDescent="0.15">
      <c r="A109" s="20" t="s">
        <v>105</v>
      </c>
      <c r="B109" s="17" t="s">
        <v>305</v>
      </c>
      <c r="C109" s="23"/>
      <c r="D109" s="76"/>
    </row>
    <row r="110" spans="1:4" s="65" customFormat="1" ht="16.5" customHeight="1" x14ac:dyDescent="0.15">
      <c r="A110" s="20" t="s">
        <v>270</v>
      </c>
      <c r="B110" s="17" t="s">
        <v>554</v>
      </c>
      <c r="C110" s="23"/>
      <c r="D110" s="76"/>
    </row>
    <row r="111" spans="1:4" s="65" customFormat="1" ht="17.25" customHeight="1" x14ac:dyDescent="0.15">
      <c r="A111" s="20" t="s">
        <v>330</v>
      </c>
      <c r="B111" s="17" t="s">
        <v>547</v>
      </c>
      <c r="C111" s="23"/>
      <c r="D111" s="76"/>
    </row>
    <row r="112" spans="1:4" s="65" customFormat="1" ht="19.149999999999999" customHeight="1" x14ac:dyDescent="0.15">
      <c r="A112" s="20" t="s">
        <v>417</v>
      </c>
      <c r="B112" s="17" t="s">
        <v>418</v>
      </c>
      <c r="C112" s="23">
        <v>5</v>
      </c>
      <c r="D112" s="76"/>
    </row>
    <row r="113" spans="1:4" s="65" customFormat="1" ht="19.149999999999999" customHeight="1" x14ac:dyDescent="0.15">
      <c r="A113" s="20" t="s">
        <v>419</v>
      </c>
      <c r="B113" s="17" t="s">
        <v>420</v>
      </c>
      <c r="C113" s="130">
        <f>12-9</f>
        <v>3</v>
      </c>
      <c r="D113" s="76"/>
    </row>
    <row r="114" spans="1:4" s="65" customFormat="1" ht="23.25" customHeight="1" x14ac:dyDescent="0.15">
      <c r="A114" s="20" t="s">
        <v>585</v>
      </c>
      <c r="B114" s="17" t="s">
        <v>586</v>
      </c>
      <c r="C114" s="23"/>
      <c r="D114" s="76"/>
    </row>
    <row r="115" spans="1:4" s="65" customFormat="1" ht="23.25" customHeight="1" x14ac:dyDescent="0.15">
      <c r="A115" s="20" t="s">
        <v>651</v>
      </c>
      <c r="B115" s="17" t="s">
        <v>652</v>
      </c>
      <c r="C115" s="130">
        <f>16-16</f>
        <v>0</v>
      </c>
      <c r="D115" s="76"/>
    </row>
    <row r="116" spans="1:4" s="65" customFormat="1" ht="22.5" customHeight="1" x14ac:dyDescent="0.15">
      <c r="A116" s="20" t="s">
        <v>677</v>
      </c>
      <c r="B116" s="17" t="s">
        <v>679</v>
      </c>
      <c r="C116" s="23">
        <v>100</v>
      </c>
      <c r="D116" s="76"/>
    </row>
    <row r="117" spans="1:4" s="65" customFormat="1" ht="18" customHeight="1" x14ac:dyDescent="0.15">
      <c r="A117" s="20" t="s">
        <v>678</v>
      </c>
      <c r="B117" s="17" t="s">
        <v>696</v>
      </c>
      <c r="C117" s="89">
        <v>73.2</v>
      </c>
      <c r="D117" s="76"/>
    </row>
    <row r="118" spans="1:4" s="65" customFormat="1" ht="11.45" customHeight="1" x14ac:dyDescent="0.15">
      <c r="A118" s="20" t="s">
        <v>108</v>
      </c>
      <c r="B118" s="17" t="s">
        <v>317</v>
      </c>
      <c r="C118" s="130">
        <f>3.3-3.3</f>
        <v>0</v>
      </c>
      <c r="D118" s="76"/>
    </row>
    <row r="119" spans="1:4" s="65" customFormat="1" ht="12.75" customHeight="1" x14ac:dyDescent="0.15">
      <c r="A119" s="12" t="s">
        <v>15</v>
      </c>
      <c r="B119" s="13" t="s">
        <v>109</v>
      </c>
      <c r="C119" s="12">
        <f>SUM(C120:C136)</f>
        <v>7316.6</v>
      </c>
      <c r="D119" s="12">
        <f>SUM(D120:D136)</f>
        <v>492</v>
      </c>
    </row>
    <row r="120" spans="1:4" s="65" customFormat="1" ht="12" customHeight="1" x14ac:dyDescent="0.15">
      <c r="A120" s="20" t="s">
        <v>112</v>
      </c>
      <c r="B120" s="17" t="s">
        <v>306</v>
      </c>
      <c r="C120" s="104">
        <f>37+4.3</f>
        <v>41.3</v>
      </c>
      <c r="D120" s="76"/>
    </row>
    <row r="121" spans="1:4" s="65" customFormat="1" ht="18" customHeight="1" x14ac:dyDescent="0.15">
      <c r="A121" s="20" t="s">
        <v>113</v>
      </c>
      <c r="B121" s="17" t="s">
        <v>307</v>
      </c>
      <c r="C121" s="114">
        <f>900-3.3+137</f>
        <v>1033.7</v>
      </c>
      <c r="D121" s="76"/>
    </row>
    <row r="122" spans="1:4" s="65" customFormat="1" ht="13.15" customHeight="1" x14ac:dyDescent="0.15">
      <c r="A122" s="20" t="s">
        <v>114</v>
      </c>
      <c r="B122" s="17" t="s">
        <v>192</v>
      </c>
      <c r="C122" s="104">
        <f>80-35</f>
        <v>45</v>
      </c>
      <c r="D122" s="76"/>
    </row>
    <row r="123" spans="1:4" s="65" customFormat="1" ht="12" customHeight="1" x14ac:dyDescent="0.15">
      <c r="A123" s="20" t="s">
        <v>202</v>
      </c>
      <c r="B123" s="17" t="s">
        <v>383</v>
      </c>
      <c r="C123" s="23">
        <v>720</v>
      </c>
      <c r="D123" s="76"/>
    </row>
    <row r="124" spans="1:4" s="65" customFormat="1" ht="13.9" customHeight="1" x14ac:dyDescent="0.15">
      <c r="A124" s="20" t="s">
        <v>442</v>
      </c>
      <c r="B124" s="17" t="s">
        <v>712</v>
      </c>
      <c r="C124" s="114">
        <f>20+10</f>
        <v>30</v>
      </c>
      <c r="D124" s="76"/>
    </row>
    <row r="125" spans="1:4" s="65" customFormat="1" ht="16.899999999999999" customHeight="1" x14ac:dyDescent="0.15">
      <c r="A125" s="20" t="s">
        <v>350</v>
      </c>
      <c r="B125" s="18" t="s">
        <v>181</v>
      </c>
      <c r="C125" s="130">
        <f>5000-447+3.3</f>
        <v>4556.3</v>
      </c>
      <c r="D125" s="76">
        <v>492</v>
      </c>
    </row>
    <row r="126" spans="1:4" s="65" customFormat="1" ht="10.15" customHeight="1" x14ac:dyDescent="0.15">
      <c r="A126" s="20" t="s">
        <v>121</v>
      </c>
      <c r="B126" s="17" t="s">
        <v>193</v>
      </c>
      <c r="C126" s="23">
        <v>60</v>
      </c>
      <c r="D126" s="76"/>
    </row>
    <row r="127" spans="1:4" s="65" customFormat="1" ht="10.9" customHeight="1" x14ac:dyDescent="0.15">
      <c r="A127" s="20" t="s">
        <v>122</v>
      </c>
      <c r="B127" s="17" t="s">
        <v>308</v>
      </c>
      <c r="C127" s="23">
        <v>60</v>
      </c>
      <c r="D127" s="76"/>
    </row>
    <row r="128" spans="1:4" s="65" customFormat="1" ht="15" customHeight="1" x14ac:dyDescent="0.15">
      <c r="A128" s="20" t="s">
        <v>123</v>
      </c>
      <c r="B128" s="17" t="s">
        <v>309</v>
      </c>
      <c r="C128" s="104">
        <f>10-4.3</f>
        <v>5.7</v>
      </c>
      <c r="D128" s="76"/>
    </row>
    <row r="129" spans="1:4" s="65" customFormat="1" ht="15" customHeight="1" x14ac:dyDescent="0.15">
      <c r="A129" s="20" t="s">
        <v>653</v>
      </c>
      <c r="B129" s="17" t="s">
        <v>654</v>
      </c>
      <c r="C129" s="23">
        <v>90</v>
      </c>
      <c r="D129" s="76"/>
    </row>
    <row r="130" spans="1:4" s="65" customFormat="1" ht="18.75" customHeight="1" x14ac:dyDescent="0.15">
      <c r="A130" s="20" t="s">
        <v>271</v>
      </c>
      <c r="B130" s="17" t="s">
        <v>365</v>
      </c>
      <c r="C130" s="23"/>
      <c r="D130" s="76"/>
    </row>
    <row r="131" spans="1:4" s="65" customFormat="1" ht="16.5" customHeight="1" x14ac:dyDescent="0.15">
      <c r="A131" s="20" t="s">
        <v>333</v>
      </c>
      <c r="B131" s="17" t="s">
        <v>334</v>
      </c>
      <c r="C131" s="23">
        <v>91.3</v>
      </c>
      <c r="D131" s="76"/>
    </row>
    <row r="132" spans="1:4" s="65" customFormat="1" ht="16.5" customHeight="1" x14ac:dyDescent="0.15">
      <c r="A132" s="20" t="s">
        <v>421</v>
      </c>
      <c r="B132" s="17" t="s">
        <v>567</v>
      </c>
      <c r="C132" s="23"/>
      <c r="D132" s="76"/>
    </row>
    <row r="133" spans="1:4" s="65" customFormat="1" ht="16.5" customHeight="1" x14ac:dyDescent="0.15">
      <c r="A133" s="20" t="s">
        <v>526</v>
      </c>
      <c r="B133" s="17" t="s">
        <v>643</v>
      </c>
      <c r="C133" s="104">
        <v>3.3</v>
      </c>
      <c r="D133" s="76"/>
    </row>
    <row r="134" spans="1:4" s="65" customFormat="1" ht="13.15" customHeight="1" x14ac:dyDescent="0.15">
      <c r="A134" s="20" t="s">
        <v>249</v>
      </c>
      <c r="B134" s="17" t="s">
        <v>250</v>
      </c>
      <c r="C134" s="23"/>
      <c r="D134" s="76"/>
    </row>
    <row r="135" spans="1:4" s="65" customFormat="1" ht="13.15" customHeight="1" x14ac:dyDescent="0.15">
      <c r="A135" s="20" t="s">
        <v>472</v>
      </c>
      <c r="B135" s="17" t="s">
        <v>473</v>
      </c>
      <c r="C135" s="34"/>
      <c r="D135" s="76"/>
    </row>
    <row r="136" spans="1:4" s="65" customFormat="1" ht="18.600000000000001" customHeight="1" x14ac:dyDescent="0.15">
      <c r="A136" s="20" t="s">
        <v>499</v>
      </c>
      <c r="B136" s="71" t="s">
        <v>500</v>
      </c>
      <c r="C136" s="115">
        <f>245+35+300</f>
        <v>580</v>
      </c>
      <c r="D136" s="76"/>
    </row>
    <row r="137" spans="1:4" s="65" customFormat="1" ht="18" customHeight="1" x14ac:dyDescent="0.15">
      <c r="A137" s="12" t="s">
        <v>16</v>
      </c>
      <c r="B137" s="13" t="s">
        <v>356</v>
      </c>
      <c r="C137" s="12">
        <f>SUM(C138:C181)</f>
        <v>1263.1000000000001</v>
      </c>
      <c r="D137" s="12">
        <f>SUM(D138:D181)</f>
        <v>0</v>
      </c>
    </row>
    <row r="138" spans="1:4" s="65" customFormat="1" ht="12.75" customHeight="1" x14ac:dyDescent="0.15">
      <c r="A138" s="20" t="s">
        <v>124</v>
      </c>
      <c r="B138" s="17" t="s">
        <v>310</v>
      </c>
      <c r="C138" s="124">
        <f>5-2</f>
        <v>3</v>
      </c>
      <c r="D138" s="76"/>
    </row>
    <row r="139" spans="1:4" s="65" customFormat="1" ht="15.6" customHeight="1" x14ac:dyDescent="0.15">
      <c r="A139" s="20" t="s">
        <v>520</v>
      </c>
      <c r="B139" s="17" t="s">
        <v>713</v>
      </c>
      <c r="C139" s="124">
        <f>30+5</f>
        <v>35</v>
      </c>
      <c r="D139" s="76"/>
    </row>
    <row r="140" spans="1:4" s="65" customFormat="1" ht="15.6" customHeight="1" x14ac:dyDescent="0.15">
      <c r="A140" s="20" t="s">
        <v>587</v>
      </c>
      <c r="B140" s="17" t="s">
        <v>714</v>
      </c>
      <c r="C140" s="23">
        <v>1.5</v>
      </c>
      <c r="D140" s="76"/>
    </row>
    <row r="141" spans="1:4" s="65" customFormat="1" ht="18" customHeight="1" x14ac:dyDescent="0.15">
      <c r="A141" s="20" t="s">
        <v>232</v>
      </c>
      <c r="B141" s="17" t="s">
        <v>568</v>
      </c>
      <c r="C141" s="23"/>
      <c r="D141" s="76"/>
    </row>
    <row r="142" spans="1:4" s="65" customFormat="1" ht="18" customHeight="1" x14ac:dyDescent="0.15">
      <c r="A142" s="20" t="s">
        <v>588</v>
      </c>
      <c r="B142" s="17" t="s">
        <v>589</v>
      </c>
      <c r="C142" s="130">
        <f>50+7.5+2+14.8</f>
        <v>74.3</v>
      </c>
      <c r="D142" s="76"/>
    </row>
    <row r="143" spans="1:4" s="65" customFormat="1" ht="17.45" customHeight="1" x14ac:dyDescent="0.15">
      <c r="A143" s="20" t="s">
        <v>242</v>
      </c>
      <c r="B143" s="17" t="s">
        <v>715</v>
      </c>
      <c r="C143" s="130">
        <f>680-7.5-2.5+120</f>
        <v>790</v>
      </c>
      <c r="D143" s="76"/>
    </row>
    <row r="144" spans="1:4" s="65" customFormat="1" ht="18" customHeight="1" x14ac:dyDescent="0.15">
      <c r="A144" s="20" t="s">
        <v>233</v>
      </c>
      <c r="B144" s="17" t="s">
        <v>555</v>
      </c>
      <c r="C144" s="78"/>
      <c r="D144" s="76"/>
    </row>
    <row r="145" spans="1:4" s="65" customFormat="1" ht="24" customHeight="1" x14ac:dyDescent="0.15">
      <c r="A145" s="20" t="s">
        <v>243</v>
      </c>
      <c r="B145" s="17" t="s">
        <v>536</v>
      </c>
      <c r="C145" s="78">
        <v>2</v>
      </c>
      <c r="D145" s="76"/>
    </row>
    <row r="146" spans="1:4" s="65" customFormat="1" ht="15" customHeight="1" x14ac:dyDescent="0.15">
      <c r="A146" s="20" t="s">
        <v>125</v>
      </c>
      <c r="B146" s="17" t="s">
        <v>366</v>
      </c>
      <c r="C146" s="78"/>
      <c r="D146" s="76"/>
    </row>
    <row r="147" spans="1:4" s="65" customFormat="1" ht="12" customHeight="1" x14ac:dyDescent="0.15">
      <c r="A147" s="20" t="s">
        <v>272</v>
      </c>
      <c r="B147" s="17" t="s">
        <v>537</v>
      </c>
      <c r="C147" s="100">
        <f>21-21</f>
        <v>0</v>
      </c>
      <c r="D147" s="76"/>
    </row>
    <row r="148" spans="1:4" s="65" customFormat="1" ht="12" customHeight="1" x14ac:dyDescent="0.15">
      <c r="A148" s="20" t="s">
        <v>274</v>
      </c>
      <c r="B148" s="17" t="s">
        <v>569</v>
      </c>
      <c r="C148" s="78"/>
      <c r="D148" s="76"/>
    </row>
    <row r="149" spans="1:4" s="65" customFormat="1" ht="10.5" customHeight="1" x14ac:dyDescent="0.15">
      <c r="A149" s="20" t="s">
        <v>367</v>
      </c>
      <c r="B149" s="17" t="s">
        <v>368</v>
      </c>
      <c r="C149" s="78"/>
      <c r="D149" s="76"/>
    </row>
    <row r="150" spans="1:4" s="65" customFormat="1" ht="10.5" customHeight="1" x14ac:dyDescent="0.15">
      <c r="A150" s="20" t="s">
        <v>423</v>
      </c>
      <c r="B150" s="17" t="s">
        <v>424</v>
      </c>
      <c r="C150" s="78">
        <v>1</v>
      </c>
      <c r="D150" s="76"/>
    </row>
    <row r="151" spans="1:4" s="65" customFormat="1" ht="17.25" customHeight="1" x14ac:dyDescent="0.15">
      <c r="A151" s="20" t="s">
        <v>474</v>
      </c>
      <c r="B151" s="17" t="s">
        <v>475</v>
      </c>
      <c r="C151" s="78"/>
      <c r="D151" s="76"/>
    </row>
    <row r="152" spans="1:4" s="65" customFormat="1" ht="16.5" customHeight="1" x14ac:dyDescent="0.15">
      <c r="A152" s="20" t="s">
        <v>476</v>
      </c>
      <c r="B152" s="17" t="s">
        <v>477</v>
      </c>
      <c r="C152" s="124">
        <f>5-2.7</f>
        <v>2.2999999999999998</v>
      </c>
      <c r="D152" s="76"/>
    </row>
    <row r="153" spans="1:4" s="65" customFormat="1" ht="16.5" customHeight="1" x14ac:dyDescent="0.15">
      <c r="A153" s="20" t="s">
        <v>590</v>
      </c>
      <c r="B153" s="17" t="s">
        <v>591</v>
      </c>
      <c r="C153" s="78">
        <v>30</v>
      </c>
      <c r="D153" s="76"/>
    </row>
    <row r="154" spans="1:4" s="65" customFormat="1" ht="16.5" customHeight="1" x14ac:dyDescent="0.15">
      <c r="A154" s="20" t="s">
        <v>655</v>
      </c>
      <c r="B154" s="17" t="s">
        <v>683</v>
      </c>
      <c r="C154" s="124">
        <f>10-2.3</f>
        <v>7.7</v>
      </c>
      <c r="D154" s="76"/>
    </row>
    <row r="155" spans="1:4" s="65" customFormat="1" ht="16.5" customHeight="1" x14ac:dyDescent="0.15">
      <c r="A155" s="20" t="s">
        <v>656</v>
      </c>
      <c r="B155" s="17" t="s">
        <v>684</v>
      </c>
      <c r="C155" s="78">
        <v>3</v>
      </c>
      <c r="D155" s="76"/>
    </row>
    <row r="156" spans="1:4" s="65" customFormat="1" ht="16.5" customHeight="1" x14ac:dyDescent="0.15">
      <c r="A156" s="20" t="s">
        <v>657</v>
      </c>
      <c r="B156" s="17" t="s">
        <v>685</v>
      </c>
      <c r="C156" s="78">
        <v>40</v>
      </c>
      <c r="D156" s="76"/>
    </row>
    <row r="157" spans="1:4" s="65" customFormat="1" ht="9.75" customHeight="1" x14ac:dyDescent="0.15">
      <c r="A157" s="20" t="s">
        <v>127</v>
      </c>
      <c r="B157" s="17" t="s">
        <v>369</v>
      </c>
      <c r="C157" s="78">
        <v>24.5</v>
      </c>
      <c r="D157" s="76"/>
    </row>
    <row r="158" spans="1:4" s="65" customFormat="1" ht="9.75" customHeight="1" x14ac:dyDescent="0.15">
      <c r="A158" s="20" t="s">
        <v>494</v>
      </c>
      <c r="B158" s="17" t="s">
        <v>629</v>
      </c>
      <c r="C158" s="78">
        <v>3</v>
      </c>
      <c r="D158" s="76"/>
    </row>
    <row r="159" spans="1:4" s="65" customFormat="1" ht="12" customHeight="1" x14ac:dyDescent="0.15">
      <c r="A159" s="20" t="s">
        <v>275</v>
      </c>
      <c r="B159" s="17" t="s">
        <v>570</v>
      </c>
      <c r="C159" s="78">
        <v>17</v>
      </c>
      <c r="D159" s="76"/>
    </row>
    <row r="160" spans="1:4" s="65" customFormat="1" ht="18" customHeight="1" x14ac:dyDescent="0.15">
      <c r="A160" s="20" t="s">
        <v>128</v>
      </c>
      <c r="B160" s="17" t="s">
        <v>538</v>
      </c>
      <c r="C160" s="78">
        <v>0.5</v>
      </c>
      <c r="D160" s="76"/>
    </row>
    <row r="161" spans="1:4" s="65" customFormat="1" ht="12" customHeight="1" x14ac:dyDescent="0.15">
      <c r="A161" s="20" t="s">
        <v>129</v>
      </c>
      <c r="B161" s="17" t="s">
        <v>194</v>
      </c>
      <c r="C161" s="78">
        <v>3</v>
      </c>
      <c r="D161" s="76"/>
    </row>
    <row r="162" spans="1:4" s="65" customFormat="1" ht="24.75" customHeight="1" x14ac:dyDescent="0.15">
      <c r="A162" s="20" t="s">
        <v>131</v>
      </c>
      <c r="B162" s="17" t="s">
        <v>312</v>
      </c>
      <c r="C162" s="106">
        <v>0.2</v>
      </c>
      <c r="D162" s="76"/>
    </row>
    <row r="163" spans="1:4" s="65" customFormat="1" ht="24.75" customHeight="1" x14ac:dyDescent="0.15">
      <c r="A163" s="20" t="s">
        <v>738</v>
      </c>
      <c r="B163" s="17" t="s">
        <v>739</v>
      </c>
      <c r="C163" s="130">
        <v>52.4</v>
      </c>
      <c r="D163" s="76"/>
    </row>
    <row r="164" spans="1:4" s="65" customFormat="1" ht="18" customHeight="1" x14ac:dyDescent="0.15">
      <c r="A164" s="20" t="s">
        <v>277</v>
      </c>
      <c r="B164" s="17" t="s">
        <v>571</v>
      </c>
      <c r="C164" s="114">
        <v>4.2</v>
      </c>
      <c r="D164" s="76"/>
    </row>
    <row r="165" spans="1:4" s="65" customFormat="1" ht="10.5" customHeight="1" x14ac:dyDescent="0.15">
      <c r="A165" s="20" t="s">
        <v>352</v>
      </c>
      <c r="B165" s="17" t="s">
        <v>353</v>
      </c>
      <c r="C165" s="78">
        <v>2</v>
      </c>
      <c r="D165" s="76"/>
    </row>
    <row r="166" spans="1:4" s="65" customFormat="1" ht="33" customHeight="1" x14ac:dyDescent="0.15">
      <c r="A166" s="20" t="s">
        <v>278</v>
      </c>
      <c r="B166" s="17" t="s">
        <v>572</v>
      </c>
      <c r="C166" s="78">
        <v>10</v>
      </c>
      <c r="D166" s="76"/>
    </row>
    <row r="167" spans="1:4" s="65" customFormat="1" ht="11.25" customHeight="1" x14ac:dyDescent="0.15">
      <c r="A167" s="20" t="s">
        <v>280</v>
      </c>
      <c r="B167" s="17" t="s">
        <v>281</v>
      </c>
      <c r="C167" s="114">
        <f>35-1</f>
        <v>34</v>
      </c>
      <c r="D167" s="76"/>
    </row>
    <row r="168" spans="1:4" s="65" customFormat="1" ht="18.600000000000001" customHeight="1" x14ac:dyDescent="0.15">
      <c r="A168" s="20" t="s">
        <v>282</v>
      </c>
      <c r="B168" s="70" t="s">
        <v>539</v>
      </c>
      <c r="C168" s="78">
        <v>35.4</v>
      </c>
      <c r="D168" s="76"/>
    </row>
    <row r="169" spans="1:4" s="65" customFormat="1" ht="27" customHeight="1" x14ac:dyDescent="0.15">
      <c r="A169" s="20" t="s">
        <v>592</v>
      </c>
      <c r="B169" s="84" t="s">
        <v>593</v>
      </c>
      <c r="C169" s="78"/>
      <c r="D169" s="76"/>
    </row>
    <row r="170" spans="1:4" s="65" customFormat="1" ht="12" customHeight="1" x14ac:dyDescent="0.15">
      <c r="A170" s="20" t="s">
        <v>371</v>
      </c>
      <c r="B170" s="17" t="s">
        <v>716</v>
      </c>
      <c r="C170" s="78"/>
      <c r="D170" s="76"/>
    </row>
    <row r="171" spans="1:4" s="65" customFormat="1" ht="18.75" customHeight="1" x14ac:dyDescent="0.15">
      <c r="A171" s="20" t="s">
        <v>594</v>
      </c>
      <c r="B171" s="17" t="s">
        <v>630</v>
      </c>
      <c r="C171" s="130">
        <f>44-2+8</f>
        <v>50</v>
      </c>
      <c r="D171" s="76"/>
    </row>
    <row r="172" spans="1:4" s="65" customFormat="1" ht="18" customHeight="1" x14ac:dyDescent="0.15">
      <c r="A172" s="20" t="s">
        <v>138</v>
      </c>
      <c r="B172" s="17" t="s">
        <v>531</v>
      </c>
      <c r="C172" s="130">
        <f>12+0.5</f>
        <v>12.5</v>
      </c>
      <c r="D172" s="76"/>
    </row>
    <row r="173" spans="1:4" s="65" customFormat="1" ht="18.75" customHeight="1" x14ac:dyDescent="0.15">
      <c r="A173" s="20" t="s">
        <v>615</v>
      </c>
      <c r="B173" s="17" t="s">
        <v>631</v>
      </c>
      <c r="C173" s="78"/>
      <c r="D173" s="76"/>
    </row>
    <row r="174" spans="1:4" s="65" customFormat="1" ht="25.15" customHeight="1" x14ac:dyDescent="0.15">
      <c r="A174" s="20" t="s">
        <v>399</v>
      </c>
      <c r="B174" s="17" t="s">
        <v>540</v>
      </c>
      <c r="C174" s="78"/>
      <c r="D174" s="76"/>
    </row>
    <row r="175" spans="1:4" s="65" customFormat="1" ht="10.5" customHeight="1" x14ac:dyDescent="0.15">
      <c r="A175" s="20" t="s">
        <v>401</v>
      </c>
      <c r="B175" s="17" t="s">
        <v>402</v>
      </c>
      <c r="C175" s="79"/>
      <c r="D175" s="76"/>
    </row>
    <row r="176" spans="1:4" s="65" customFormat="1" ht="15.6" customHeight="1" x14ac:dyDescent="0.15">
      <c r="A176" s="20" t="s">
        <v>523</v>
      </c>
      <c r="B176" s="17" t="s">
        <v>541</v>
      </c>
      <c r="C176" s="79"/>
      <c r="D176" s="76"/>
    </row>
    <row r="177" spans="1:4" s="65" customFormat="1" ht="10.5" customHeight="1" x14ac:dyDescent="0.15">
      <c r="A177" s="20" t="s">
        <v>481</v>
      </c>
      <c r="B177" s="17" t="s">
        <v>632</v>
      </c>
      <c r="C177" s="115">
        <f>6-1.2</f>
        <v>4.8</v>
      </c>
      <c r="D177" s="76"/>
    </row>
    <row r="178" spans="1:4" s="65" customFormat="1" ht="10.5" customHeight="1" x14ac:dyDescent="0.15">
      <c r="A178" s="20" t="s">
        <v>532</v>
      </c>
      <c r="B178" s="17" t="s">
        <v>573</v>
      </c>
      <c r="C178" s="79">
        <v>3</v>
      </c>
      <c r="D178" s="76"/>
    </row>
    <row r="179" spans="1:4" s="65" customFormat="1" ht="10.5" customHeight="1" x14ac:dyDescent="0.15">
      <c r="A179" s="20" t="s">
        <v>616</v>
      </c>
      <c r="B179" s="17" t="s">
        <v>617</v>
      </c>
      <c r="C179" s="79"/>
      <c r="D179" s="76"/>
    </row>
    <row r="180" spans="1:4" s="65" customFormat="1" ht="25.9" customHeight="1" x14ac:dyDescent="0.15">
      <c r="A180" s="20" t="s">
        <v>658</v>
      </c>
      <c r="B180" s="17" t="s">
        <v>686</v>
      </c>
      <c r="C180" s="79">
        <v>2</v>
      </c>
      <c r="D180" s="76"/>
    </row>
    <row r="181" spans="1:4" s="65" customFormat="1" ht="14.45" customHeight="1" x14ac:dyDescent="0.15">
      <c r="A181" s="20" t="s">
        <v>659</v>
      </c>
      <c r="B181" s="17" t="s">
        <v>687</v>
      </c>
      <c r="C181" s="105">
        <f>15-0.2</f>
        <v>14.8</v>
      </c>
      <c r="D181" s="76"/>
    </row>
    <row r="182" spans="1:4" s="65" customFormat="1" ht="16.149999999999999" customHeight="1" x14ac:dyDescent="0.15">
      <c r="A182" s="12" t="s">
        <v>17</v>
      </c>
      <c r="B182" s="13" t="s">
        <v>358</v>
      </c>
      <c r="C182" s="12">
        <f>SUM(C183:C192)</f>
        <v>147.5</v>
      </c>
      <c r="D182" s="12">
        <f>SUM(D183:D192)</f>
        <v>0</v>
      </c>
    </row>
    <row r="183" spans="1:4" s="65" customFormat="1" ht="25.9" customHeight="1" x14ac:dyDescent="0.15">
      <c r="A183" s="20" t="s">
        <v>212</v>
      </c>
      <c r="B183" s="17" t="s">
        <v>717</v>
      </c>
      <c r="C183" s="78">
        <v>90</v>
      </c>
      <c r="D183" s="76"/>
    </row>
    <row r="184" spans="1:4" s="65" customFormat="1" ht="18.75" customHeight="1" x14ac:dyDescent="0.15">
      <c r="A184" s="20" t="s">
        <v>595</v>
      </c>
      <c r="B184" s="17" t="s">
        <v>596</v>
      </c>
      <c r="C184" s="78"/>
      <c r="D184" s="76"/>
    </row>
    <row r="185" spans="1:4" s="65" customFormat="1" ht="18.75" customHeight="1" x14ac:dyDescent="0.15">
      <c r="A185" s="20" t="s">
        <v>597</v>
      </c>
      <c r="B185" s="17" t="s">
        <v>300</v>
      </c>
      <c r="C185" s="78"/>
      <c r="D185" s="76"/>
    </row>
    <row r="186" spans="1:4" s="65" customFormat="1" ht="28.9" customHeight="1" x14ac:dyDescent="0.15">
      <c r="A186" s="20" t="s">
        <v>213</v>
      </c>
      <c r="B186" s="17" t="s">
        <v>718</v>
      </c>
      <c r="C186" s="78">
        <v>20</v>
      </c>
      <c r="D186" s="76"/>
    </row>
    <row r="187" spans="1:4" s="65" customFormat="1" ht="15.75" customHeight="1" x14ac:dyDescent="0.15">
      <c r="A187" s="20" t="s">
        <v>225</v>
      </c>
      <c r="B187" s="17" t="s">
        <v>385</v>
      </c>
      <c r="C187" s="78"/>
      <c r="D187" s="76"/>
    </row>
    <row r="188" spans="1:4" s="65" customFormat="1" ht="15.75" customHeight="1" x14ac:dyDescent="0.15">
      <c r="A188" s="20" t="s">
        <v>598</v>
      </c>
      <c r="B188" s="17" t="s">
        <v>599</v>
      </c>
      <c r="C188" s="78"/>
      <c r="D188" s="76"/>
    </row>
    <row r="189" spans="1:4" s="65" customFormat="1" ht="13.9" customHeight="1" x14ac:dyDescent="0.15">
      <c r="A189" s="20" t="s">
        <v>349</v>
      </c>
      <c r="B189" s="17" t="s">
        <v>478</v>
      </c>
      <c r="C189" s="78"/>
      <c r="D189" s="76"/>
    </row>
    <row r="190" spans="1:4" s="65" customFormat="1" ht="12.75" customHeight="1" x14ac:dyDescent="0.15">
      <c r="A190" s="20" t="s">
        <v>226</v>
      </c>
      <c r="B190" s="17" t="s">
        <v>719</v>
      </c>
      <c r="C190" s="78">
        <v>37.5</v>
      </c>
      <c r="D190" s="76"/>
    </row>
    <row r="191" spans="1:4" s="65" customFormat="1" ht="17.45" customHeight="1" x14ac:dyDescent="0.15">
      <c r="A191" s="20" t="s">
        <v>660</v>
      </c>
      <c r="B191" s="17" t="s">
        <v>720</v>
      </c>
      <c r="C191" s="76"/>
      <c r="D191" s="76"/>
    </row>
    <row r="192" spans="1:4" s="65" customFormat="1" ht="12.75" customHeight="1" x14ac:dyDescent="0.15">
      <c r="A192" s="20" t="s">
        <v>661</v>
      </c>
      <c r="B192" s="17" t="s">
        <v>662</v>
      </c>
      <c r="C192" s="76"/>
      <c r="D192" s="76"/>
    </row>
    <row r="193" spans="1:4" s="65" customFormat="1" ht="17.45" customHeight="1" x14ac:dyDescent="0.15">
      <c r="A193" s="12" t="s">
        <v>18</v>
      </c>
      <c r="B193" s="13" t="s">
        <v>288</v>
      </c>
      <c r="C193" s="12">
        <f>SUM(C194:C237)</f>
        <v>3756.6000000000004</v>
      </c>
      <c r="D193" s="12">
        <f>SUM(D194:D237)</f>
        <v>0</v>
      </c>
    </row>
    <row r="194" spans="1:4" s="65" customFormat="1" ht="17.45" customHeight="1" x14ac:dyDescent="0.15">
      <c r="A194" s="20" t="s">
        <v>458</v>
      </c>
      <c r="B194" s="17" t="s">
        <v>721</v>
      </c>
      <c r="C194" s="124">
        <f>70+5.1</f>
        <v>75.099999999999994</v>
      </c>
      <c r="D194" s="76"/>
    </row>
    <row r="195" spans="1:4" s="65" customFormat="1" ht="18" customHeight="1" x14ac:dyDescent="0.15">
      <c r="A195" s="20" t="s">
        <v>140</v>
      </c>
      <c r="B195" s="17" t="s">
        <v>313</v>
      </c>
      <c r="C195" s="124">
        <f>21-5.1</f>
        <v>15.9</v>
      </c>
      <c r="D195" s="76"/>
    </row>
    <row r="196" spans="1:4" s="65" customFormat="1" ht="18" customHeight="1" x14ac:dyDescent="0.15">
      <c r="A196" s="20" t="s">
        <v>141</v>
      </c>
      <c r="B196" s="17" t="s">
        <v>314</v>
      </c>
      <c r="C196" s="124">
        <f>90+20</f>
        <v>110</v>
      </c>
      <c r="D196" s="76"/>
    </row>
    <row r="197" spans="1:4" s="65" customFormat="1" ht="18" customHeight="1" x14ac:dyDescent="0.15">
      <c r="A197" s="20" t="s">
        <v>244</v>
      </c>
      <c r="B197" s="17" t="s">
        <v>245</v>
      </c>
      <c r="C197" s="124">
        <f>100+15</f>
        <v>115</v>
      </c>
      <c r="D197" s="76"/>
    </row>
    <row r="198" spans="1:4" s="65" customFormat="1" ht="18" customHeight="1" x14ac:dyDescent="0.15">
      <c r="A198" s="20" t="s">
        <v>600</v>
      </c>
      <c r="B198" s="17" t="s">
        <v>688</v>
      </c>
      <c r="C198" s="124">
        <f>12-12</f>
        <v>0</v>
      </c>
      <c r="D198" s="76"/>
    </row>
    <row r="199" spans="1:4" s="65" customFormat="1" ht="12.6" customHeight="1" x14ac:dyDescent="0.15">
      <c r="A199" s="20" t="s">
        <v>534</v>
      </c>
      <c r="B199" s="17" t="s">
        <v>574</v>
      </c>
      <c r="C199" s="78">
        <v>20</v>
      </c>
      <c r="D199" s="76"/>
    </row>
    <row r="200" spans="1:4" s="65" customFormat="1" ht="12.6" customHeight="1" x14ac:dyDescent="0.15">
      <c r="A200" s="20" t="s">
        <v>601</v>
      </c>
      <c r="B200" s="17" t="s">
        <v>602</v>
      </c>
      <c r="C200" s="78"/>
      <c r="D200" s="76"/>
    </row>
    <row r="201" spans="1:4" s="65" customFormat="1" ht="18" customHeight="1" x14ac:dyDescent="0.15">
      <c r="A201" s="20" t="s">
        <v>603</v>
      </c>
      <c r="B201" s="17" t="s">
        <v>604</v>
      </c>
      <c r="C201" s="78"/>
      <c r="D201" s="76"/>
    </row>
    <row r="202" spans="1:4" s="65" customFormat="1" ht="15.6" customHeight="1" x14ac:dyDescent="0.15">
      <c r="A202" s="20" t="s">
        <v>142</v>
      </c>
      <c r="B202" s="17" t="s">
        <v>315</v>
      </c>
      <c r="C202" s="78">
        <v>80</v>
      </c>
      <c r="D202" s="76"/>
    </row>
    <row r="203" spans="1:4" s="65" customFormat="1" ht="13.15" customHeight="1" x14ac:dyDescent="0.15">
      <c r="A203" s="20" t="s">
        <v>553</v>
      </c>
      <c r="B203" s="17" t="s">
        <v>633</v>
      </c>
      <c r="C203" s="78"/>
      <c r="D203" s="76"/>
    </row>
    <row r="204" spans="1:4" s="65" customFormat="1" ht="17.25" customHeight="1" x14ac:dyDescent="0.15">
      <c r="A204" s="20" t="s">
        <v>479</v>
      </c>
      <c r="B204" s="17" t="s">
        <v>480</v>
      </c>
      <c r="C204" s="78"/>
      <c r="D204" s="76"/>
    </row>
    <row r="205" spans="1:4" s="65" customFormat="1" ht="17.25" customHeight="1" x14ac:dyDescent="0.15">
      <c r="A205" s="20" t="s">
        <v>491</v>
      </c>
      <c r="B205" s="69" t="s">
        <v>492</v>
      </c>
      <c r="C205" s="78">
        <v>13</v>
      </c>
      <c r="D205" s="76"/>
    </row>
    <row r="206" spans="1:4" s="65" customFormat="1" ht="24.6" customHeight="1" x14ac:dyDescent="0.15">
      <c r="A206" s="20" t="s">
        <v>663</v>
      </c>
      <c r="B206" s="38" t="s">
        <v>689</v>
      </c>
      <c r="C206" s="78">
        <v>25</v>
      </c>
      <c r="D206" s="76"/>
    </row>
    <row r="207" spans="1:4" s="65" customFormat="1" ht="17.25" customHeight="1" x14ac:dyDescent="0.15">
      <c r="A207" s="20" t="s">
        <v>664</v>
      </c>
      <c r="B207" s="38" t="s">
        <v>665</v>
      </c>
      <c r="C207" s="78"/>
      <c r="D207" s="76"/>
    </row>
    <row r="208" spans="1:4" s="65" customFormat="1" ht="17.25" customHeight="1" x14ac:dyDescent="0.15">
      <c r="A208" s="20" t="s">
        <v>666</v>
      </c>
      <c r="B208" s="38" t="s">
        <v>690</v>
      </c>
      <c r="C208" s="78">
        <v>100</v>
      </c>
      <c r="D208" s="76"/>
    </row>
    <row r="209" spans="1:4" s="65" customFormat="1" ht="17.25" customHeight="1" x14ac:dyDescent="0.15">
      <c r="A209" s="20" t="s">
        <v>535</v>
      </c>
      <c r="B209" s="38" t="s">
        <v>634</v>
      </c>
      <c r="C209" s="121">
        <f>40+22.3+35</f>
        <v>97.3</v>
      </c>
      <c r="D209" s="76"/>
    </row>
    <row r="210" spans="1:4" s="65" customFormat="1" ht="17.25" customHeight="1" x14ac:dyDescent="0.15">
      <c r="A210" s="20" t="s">
        <v>623</v>
      </c>
      <c r="B210" s="38" t="s">
        <v>635</v>
      </c>
      <c r="C210" s="121">
        <f>80-22.3-1.8</f>
        <v>55.900000000000006</v>
      </c>
      <c r="D210" s="76"/>
    </row>
    <row r="211" spans="1:4" s="65" customFormat="1" ht="17.25" customHeight="1" x14ac:dyDescent="0.15">
      <c r="A211" s="20" t="s">
        <v>682</v>
      </c>
      <c r="B211" s="38" t="s">
        <v>691</v>
      </c>
      <c r="C211" s="121">
        <f>20-3</f>
        <v>17</v>
      </c>
      <c r="D211" s="76"/>
    </row>
    <row r="212" spans="1:4" s="65" customFormat="1" ht="17.25" customHeight="1" x14ac:dyDescent="0.15">
      <c r="A212" s="20" t="s">
        <v>667</v>
      </c>
      <c r="B212" s="38" t="s">
        <v>692</v>
      </c>
      <c r="C212" s="121">
        <f>10+1.8+3</f>
        <v>14.8</v>
      </c>
      <c r="D212" s="76"/>
    </row>
    <row r="213" spans="1:4" s="65" customFormat="1" ht="17.45" customHeight="1" x14ac:dyDescent="0.15">
      <c r="A213" s="20" t="s">
        <v>145</v>
      </c>
      <c r="B213" s="17" t="s">
        <v>446</v>
      </c>
      <c r="C213" s="124">
        <f>80-80</f>
        <v>0</v>
      </c>
      <c r="D213" s="76"/>
    </row>
    <row r="214" spans="1:4" s="65" customFormat="1" ht="9.75" customHeight="1" x14ac:dyDescent="0.15">
      <c r="A214" s="20" t="s">
        <v>336</v>
      </c>
      <c r="B214" s="17" t="s">
        <v>447</v>
      </c>
      <c r="C214" s="130">
        <f>994.6-160.4-526-35-114.8-158.4</f>
        <v>0</v>
      </c>
      <c r="D214" s="76"/>
    </row>
    <row r="215" spans="1:4" s="65" customFormat="1" ht="15.75" customHeight="1" x14ac:dyDescent="0.15">
      <c r="A215" s="20" t="s">
        <v>146</v>
      </c>
      <c r="B215" s="17" t="s">
        <v>448</v>
      </c>
      <c r="C215" s="114">
        <f>105+195</f>
        <v>300</v>
      </c>
      <c r="D215" s="76"/>
    </row>
    <row r="216" spans="1:4" s="65" customFormat="1" ht="24.75" customHeight="1" x14ac:dyDescent="0.15">
      <c r="A216" s="20" t="s">
        <v>147</v>
      </c>
      <c r="B216" s="17" t="s">
        <v>449</v>
      </c>
      <c r="C216" s="114">
        <f>396+46</f>
        <v>442</v>
      </c>
      <c r="D216" s="76"/>
    </row>
    <row r="217" spans="1:4" s="65" customFormat="1" ht="10.5" customHeight="1" x14ac:dyDescent="0.15">
      <c r="A217" s="20" t="s">
        <v>148</v>
      </c>
      <c r="B217" s="17" t="s">
        <v>461</v>
      </c>
      <c r="C217" s="78">
        <v>0.5</v>
      </c>
      <c r="D217" s="76"/>
    </row>
    <row r="218" spans="1:4" s="65" customFormat="1" ht="18" customHeight="1" x14ac:dyDescent="0.15">
      <c r="A218" s="20" t="s">
        <v>149</v>
      </c>
      <c r="B218" s="17" t="s">
        <v>195</v>
      </c>
      <c r="C218" s="78">
        <v>10</v>
      </c>
      <c r="D218" s="76"/>
    </row>
    <row r="219" spans="1:4" s="65" customFormat="1" ht="16.5" customHeight="1" x14ac:dyDescent="0.15">
      <c r="A219" s="20" t="s">
        <v>246</v>
      </c>
      <c r="B219" s="17" t="s">
        <v>450</v>
      </c>
      <c r="C219" s="114">
        <f>360+285</f>
        <v>645</v>
      </c>
      <c r="D219" s="76"/>
    </row>
    <row r="220" spans="1:4" s="65" customFormat="1" ht="19.5" customHeight="1" x14ac:dyDescent="0.15">
      <c r="A220" s="20" t="s">
        <v>495</v>
      </c>
      <c r="B220" s="17" t="s">
        <v>496</v>
      </c>
      <c r="C220" s="78"/>
      <c r="D220" s="76"/>
    </row>
    <row r="221" spans="1:4" s="65" customFormat="1" ht="18.75" customHeight="1" x14ac:dyDescent="0.15">
      <c r="A221" s="20" t="s">
        <v>425</v>
      </c>
      <c r="B221" s="17" t="s">
        <v>426</v>
      </c>
      <c r="C221" s="78"/>
      <c r="D221" s="76"/>
    </row>
    <row r="222" spans="1:4" s="65" customFormat="1" ht="26.25" customHeight="1" x14ac:dyDescent="0.15">
      <c r="A222" s="20" t="s">
        <v>427</v>
      </c>
      <c r="B222" s="17" t="s">
        <v>428</v>
      </c>
      <c r="C222" s="78"/>
      <c r="D222" s="76"/>
    </row>
    <row r="223" spans="1:4" s="65" customFormat="1" ht="18" customHeight="1" x14ac:dyDescent="0.15">
      <c r="A223" s="20" t="s">
        <v>429</v>
      </c>
      <c r="B223" s="17" t="s">
        <v>521</v>
      </c>
      <c r="C223" s="78"/>
      <c r="D223" s="76"/>
    </row>
    <row r="224" spans="1:4" s="65" customFormat="1" ht="18.75" customHeight="1" x14ac:dyDescent="0.15">
      <c r="A224" s="20" t="s">
        <v>668</v>
      </c>
      <c r="B224" s="17" t="s">
        <v>693</v>
      </c>
      <c r="C224" s="78">
        <v>10</v>
      </c>
      <c r="D224" s="76"/>
    </row>
    <row r="225" spans="1:4" s="65" customFormat="1" ht="11.25" customHeight="1" x14ac:dyDescent="0.15">
      <c r="A225" s="20" t="s">
        <v>150</v>
      </c>
      <c r="B225" s="17" t="s">
        <v>669</v>
      </c>
      <c r="C225" s="124">
        <f>360+216.8</f>
        <v>576.79999999999995</v>
      </c>
      <c r="D225" s="76"/>
    </row>
    <row r="226" spans="1:4" s="65" customFormat="1" ht="18" customHeight="1" x14ac:dyDescent="0.15">
      <c r="A226" s="20" t="s">
        <v>151</v>
      </c>
      <c r="B226" s="17" t="s">
        <v>497</v>
      </c>
      <c r="C226" s="124">
        <f>200+20</f>
        <v>220</v>
      </c>
      <c r="D226" s="76"/>
    </row>
    <row r="227" spans="1:4" s="65" customFormat="1" ht="19.5" customHeight="1" x14ac:dyDescent="0.15">
      <c r="A227" s="20" t="s">
        <v>247</v>
      </c>
      <c r="B227" s="17" t="s">
        <v>498</v>
      </c>
      <c r="C227" s="124">
        <f>420+45</f>
        <v>465</v>
      </c>
      <c r="D227" s="76"/>
    </row>
    <row r="228" spans="1:4" s="65" customFormat="1" ht="41.25" customHeight="1" x14ac:dyDescent="0.15">
      <c r="A228" s="20" t="s">
        <v>321</v>
      </c>
      <c r="B228" s="17" t="s">
        <v>386</v>
      </c>
      <c r="C228" s="78"/>
      <c r="D228" s="76"/>
    </row>
    <row r="229" spans="1:4" s="65" customFormat="1" ht="44.45" customHeight="1" x14ac:dyDescent="0.15">
      <c r="A229" s="20" t="s">
        <v>343</v>
      </c>
      <c r="B229" s="17" t="s">
        <v>387</v>
      </c>
      <c r="C229" s="78">
        <v>8</v>
      </c>
      <c r="D229" s="76"/>
    </row>
    <row r="230" spans="1:4" s="65" customFormat="1" ht="31.5" customHeight="1" x14ac:dyDescent="0.15">
      <c r="A230" s="20" t="s">
        <v>430</v>
      </c>
      <c r="B230" s="17" t="s">
        <v>432</v>
      </c>
      <c r="C230" s="76">
        <v>0.5</v>
      </c>
      <c r="D230" s="76"/>
    </row>
    <row r="231" spans="1:4" s="65" customFormat="1" ht="26.25" customHeight="1" x14ac:dyDescent="0.15">
      <c r="A231" s="20" t="s">
        <v>431</v>
      </c>
      <c r="B231" s="17" t="s">
        <v>433</v>
      </c>
      <c r="C231" s="76">
        <v>102.8</v>
      </c>
      <c r="D231" s="76"/>
    </row>
    <row r="232" spans="1:4" s="65" customFormat="1" ht="34.9" customHeight="1" x14ac:dyDescent="0.15">
      <c r="A232" s="20" t="s">
        <v>522</v>
      </c>
      <c r="B232" s="17" t="s">
        <v>723</v>
      </c>
      <c r="C232" s="125">
        <f>170-110</f>
        <v>60</v>
      </c>
      <c r="D232" s="76"/>
    </row>
    <row r="233" spans="1:4" s="65" customFormat="1" ht="18.600000000000001" customHeight="1" x14ac:dyDescent="0.15">
      <c r="A233" s="20" t="s">
        <v>552</v>
      </c>
      <c r="B233" s="17" t="s">
        <v>636</v>
      </c>
      <c r="C233" s="76">
        <v>60</v>
      </c>
      <c r="D233" s="76"/>
    </row>
    <row r="234" spans="1:4" s="65" customFormat="1" ht="18.600000000000001" customHeight="1" x14ac:dyDescent="0.15">
      <c r="A234" s="20" t="s">
        <v>605</v>
      </c>
      <c r="B234" s="17" t="s">
        <v>606</v>
      </c>
      <c r="C234" s="76"/>
      <c r="D234" s="76"/>
    </row>
    <row r="235" spans="1:4" s="65" customFormat="1" ht="45.75" customHeight="1" x14ac:dyDescent="0.15">
      <c r="A235" s="20" t="s">
        <v>607</v>
      </c>
      <c r="B235" s="17" t="s">
        <v>637</v>
      </c>
      <c r="C235" s="76">
        <v>114</v>
      </c>
      <c r="D235" s="76"/>
    </row>
    <row r="236" spans="1:4" s="65" customFormat="1" ht="19.5" customHeight="1" x14ac:dyDescent="0.15">
      <c r="A236" s="20" t="s">
        <v>625</v>
      </c>
      <c r="B236" s="17" t="s">
        <v>638</v>
      </c>
      <c r="C236" s="76">
        <v>3</v>
      </c>
      <c r="D236" s="76"/>
    </row>
    <row r="237" spans="1:4" s="65" customFormat="1" ht="36" customHeight="1" x14ac:dyDescent="0.15">
      <c r="A237" s="20" t="s">
        <v>624</v>
      </c>
      <c r="B237" s="17" t="s">
        <v>724</v>
      </c>
      <c r="C237" s="76"/>
      <c r="D237" s="76"/>
    </row>
    <row r="238" spans="1:4" s="65" customFormat="1" ht="11.45" customHeight="1" x14ac:dyDescent="0.15">
      <c r="A238" s="12" t="s">
        <v>19</v>
      </c>
      <c r="B238" s="13" t="s">
        <v>357</v>
      </c>
      <c r="C238" s="12">
        <f>SUM(C239:C262)</f>
        <v>4468.4000000000005</v>
      </c>
      <c r="D238" s="12">
        <f>SUM(D239:D262)</f>
        <v>2910.1</v>
      </c>
    </row>
    <row r="239" spans="1:4" s="65" customFormat="1" ht="17.25" customHeight="1" x14ac:dyDescent="0.15">
      <c r="A239" s="20" t="s">
        <v>482</v>
      </c>
      <c r="B239" s="17" t="s">
        <v>725</v>
      </c>
      <c r="C239" s="76">
        <v>6</v>
      </c>
      <c r="D239" s="76"/>
    </row>
    <row r="240" spans="1:4" s="65" customFormat="1" ht="12" customHeight="1" x14ac:dyDescent="0.15">
      <c r="A240" s="20" t="s">
        <v>289</v>
      </c>
      <c r="B240" s="17" t="s">
        <v>726</v>
      </c>
      <c r="C240" s="78">
        <v>10</v>
      </c>
      <c r="D240" s="76"/>
    </row>
    <row r="241" spans="1:4" s="65" customFormat="1" ht="11.45" customHeight="1" x14ac:dyDescent="0.15">
      <c r="A241" s="20" t="s">
        <v>152</v>
      </c>
      <c r="B241" s="17" t="s">
        <v>221</v>
      </c>
      <c r="C241" s="78">
        <v>40</v>
      </c>
      <c r="D241" s="76"/>
    </row>
    <row r="242" spans="1:4" s="65" customFormat="1" ht="8.4499999999999993" customHeight="1" x14ac:dyDescent="0.15">
      <c r="A242" s="20" t="s">
        <v>153</v>
      </c>
      <c r="B242" s="17" t="s">
        <v>694</v>
      </c>
      <c r="C242" s="78">
        <v>10</v>
      </c>
      <c r="D242" s="76"/>
    </row>
    <row r="243" spans="1:4" s="65" customFormat="1" ht="12.6" customHeight="1" x14ac:dyDescent="0.15">
      <c r="A243" s="20" t="s">
        <v>154</v>
      </c>
      <c r="B243" s="17" t="s">
        <v>727</v>
      </c>
      <c r="C243" s="78">
        <v>40</v>
      </c>
      <c r="D243" s="76"/>
    </row>
    <row r="244" spans="1:4" s="65" customFormat="1" ht="18" customHeight="1" x14ac:dyDescent="0.15">
      <c r="A244" s="20" t="s">
        <v>155</v>
      </c>
      <c r="B244" s="17" t="s">
        <v>197</v>
      </c>
      <c r="C244" s="78">
        <v>115</v>
      </c>
      <c r="D244" s="76"/>
    </row>
    <row r="245" spans="1:4" s="65" customFormat="1" ht="13.9" customHeight="1" x14ac:dyDescent="0.15">
      <c r="A245" s="20" t="s">
        <v>156</v>
      </c>
      <c r="B245" s="17" t="s">
        <v>728</v>
      </c>
      <c r="C245" s="78">
        <v>86.3</v>
      </c>
      <c r="D245" s="76"/>
    </row>
    <row r="246" spans="1:4" s="65" customFormat="1" ht="10.9" customHeight="1" x14ac:dyDescent="0.15">
      <c r="A246" s="20" t="s">
        <v>157</v>
      </c>
      <c r="B246" s="17" t="s">
        <v>198</v>
      </c>
      <c r="C246" s="124">
        <f>2912-10-15</f>
        <v>2887</v>
      </c>
      <c r="D246" s="76">
        <v>2333.6999999999998</v>
      </c>
    </row>
    <row r="247" spans="1:4" s="65" customFormat="1" ht="18" customHeight="1" x14ac:dyDescent="0.15">
      <c r="A247" s="20" t="s">
        <v>160</v>
      </c>
      <c r="B247" s="17" t="s">
        <v>733</v>
      </c>
      <c r="C247" s="78">
        <v>582.4</v>
      </c>
      <c r="D247" s="76">
        <f>579-0.4-2.2</f>
        <v>576.4</v>
      </c>
    </row>
    <row r="248" spans="1:4" s="65" customFormat="1" ht="9" customHeight="1" x14ac:dyDescent="0.15">
      <c r="A248" s="20" t="s">
        <v>163</v>
      </c>
      <c r="B248" s="17" t="s">
        <v>222</v>
      </c>
      <c r="C248" s="78">
        <v>38</v>
      </c>
      <c r="D248" s="76"/>
    </row>
    <row r="249" spans="1:4" s="65" customFormat="1" ht="13.15" customHeight="1" x14ac:dyDescent="0.15">
      <c r="A249" s="20" t="s">
        <v>164</v>
      </c>
      <c r="B249" s="17" t="s">
        <v>223</v>
      </c>
      <c r="C249" s="78">
        <v>378.7</v>
      </c>
      <c r="D249" s="76"/>
    </row>
    <row r="250" spans="1:4" s="65" customFormat="1" ht="12" customHeight="1" x14ac:dyDescent="0.15">
      <c r="A250" s="20" t="s">
        <v>165</v>
      </c>
      <c r="B250" s="17" t="s">
        <v>199</v>
      </c>
      <c r="C250" s="76">
        <v>45</v>
      </c>
      <c r="D250" s="76"/>
    </row>
    <row r="251" spans="1:4" s="65" customFormat="1" ht="18" customHeight="1" x14ac:dyDescent="0.15">
      <c r="A251" s="20" t="s">
        <v>608</v>
      </c>
      <c r="B251" s="17" t="s">
        <v>639</v>
      </c>
      <c r="C251" s="103">
        <f>70+10</f>
        <v>80</v>
      </c>
      <c r="D251" s="76"/>
    </row>
    <row r="252" spans="1:4" s="65" customFormat="1" ht="18" customHeight="1" x14ac:dyDescent="0.15">
      <c r="A252" s="20" t="s">
        <v>173</v>
      </c>
      <c r="B252" s="17" t="s">
        <v>609</v>
      </c>
      <c r="C252" s="76"/>
      <c r="D252" s="76"/>
    </row>
    <row r="253" spans="1:4" s="65" customFormat="1" ht="17.25" customHeight="1" x14ac:dyDescent="0.15">
      <c r="A253" s="20" t="s">
        <v>291</v>
      </c>
      <c r="B253" s="17" t="s">
        <v>292</v>
      </c>
      <c r="C253" s="76"/>
      <c r="D253" s="76"/>
    </row>
    <row r="254" spans="1:4" s="65" customFormat="1" ht="18" customHeight="1" x14ac:dyDescent="0.15">
      <c r="A254" s="20" t="s">
        <v>293</v>
      </c>
      <c r="B254" s="17" t="s">
        <v>729</v>
      </c>
      <c r="C254" s="125">
        <f>50+10</f>
        <v>60</v>
      </c>
      <c r="D254" s="76"/>
    </row>
    <row r="255" spans="1:4" s="65" customFormat="1" ht="15" customHeight="1" x14ac:dyDescent="0.15">
      <c r="A255" s="20" t="s">
        <v>443</v>
      </c>
      <c r="B255" s="17" t="s">
        <v>444</v>
      </c>
      <c r="C255" s="76">
        <v>15</v>
      </c>
      <c r="D255" s="76"/>
    </row>
    <row r="256" spans="1:4" s="65" customFormat="1" ht="15" customHeight="1" x14ac:dyDescent="0.15">
      <c r="A256" s="20" t="s">
        <v>610</v>
      </c>
      <c r="B256" s="17" t="s">
        <v>640</v>
      </c>
      <c r="C256" s="125">
        <f>10-10</f>
        <v>0</v>
      </c>
      <c r="D256" s="76"/>
    </row>
    <row r="257" spans="1:4" s="65" customFormat="1" ht="18" customHeight="1" x14ac:dyDescent="0.15">
      <c r="A257" s="20" t="s">
        <v>434</v>
      </c>
      <c r="B257" s="17" t="s">
        <v>611</v>
      </c>
      <c r="C257" s="76"/>
      <c r="D257" s="76"/>
    </row>
    <row r="258" spans="1:4" s="65" customFormat="1" ht="18" customHeight="1" x14ac:dyDescent="0.15">
      <c r="A258" s="20" t="s">
        <v>344</v>
      </c>
      <c r="B258" s="17" t="s">
        <v>354</v>
      </c>
      <c r="C258" s="76"/>
      <c r="D258" s="76"/>
    </row>
    <row r="259" spans="1:4" s="65" customFormat="1" ht="18" customHeight="1" x14ac:dyDescent="0.15">
      <c r="A259" s="20" t="s">
        <v>513</v>
      </c>
      <c r="B259" s="17" t="s">
        <v>730</v>
      </c>
      <c r="C259" s="76"/>
      <c r="D259" s="76"/>
    </row>
    <row r="260" spans="1:4" s="65" customFormat="1" ht="18" customHeight="1" x14ac:dyDescent="0.15">
      <c r="A260" s="20" t="s">
        <v>533</v>
      </c>
      <c r="B260" s="17" t="s">
        <v>641</v>
      </c>
      <c r="C260" s="76">
        <v>10</v>
      </c>
      <c r="D260" s="76"/>
    </row>
    <row r="261" spans="1:4" s="65" customFormat="1" ht="18" customHeight="1" x14ac:dyDescent="0.15">
      <c r="A261" s="20" t="s">
        <v>612</v>
      </c>
      <c r="B261" s="17" t="s">
        <v>613</v>
      </c>
      <c r="C261" s="116">
        <v>50</v>
      </c>
      <c r="D261" s="76"/>
    </row>
    <row r="262" spans="1:4" s="65" customFormat="1" ht="18" customHeight="1" x14ac:dyDescent="0.15">
      <c r="A262" s="20" t="s">
        <v>736</v>
      </c>
      <c r="B262" s="17" t="s">
        <v>737</v>
      </c>
      <c r="C262" s="125">
        <v>15</v>
      </c>
      <c r="D262" s="76"/>
    </row>
    <row r="263" spans="1:4" s="64" customFormat="1" ht="11.45" customHeight="1" x14ac:dyDescent="0.15">
      <c r="A263" s="22" t="s">
        <v>11</v>
      </c>
      <c r="B263" s="24" t="s">
        <v>389</v>
      </c>
      <c r="C263" s="22">
        <f t="shared" ref="C263:D264" si="0">C264</f>
        <v>177.1</v>
      </c>
      <c r="D263" s="22">
        <f t="shared" si="0"/>
        <v>0</v>
      </c>
    </row>
    <row r="264" spans="1:4" s="65" customFormat="1" ht="18" customHeight="1" x14ac:dyDescent="0.15">
      <c r="A264" s="12" t="s">
        <v>16</v>
      </c>
      <c r="B264" s="13" t="s">
        <v>356</v>
      </c>
      <c r="C264" s="12">
        <f t="shared" si="0"/>
        <v>177.1</v>
      </c>
      <c r="D264" s="12">
        <f t="shared" si="0"/>
        <v>0</v>
      </c>
    </row>
    <row r="265" spans="1:4" s="65" customFormat="1" ht="12" customHeight="1" x14ac:dyDescent="0.15">
      <c r="A265" s="20" t="s">
        <v>130</v>
      </c>
      <c r="B265" s="17" t="s">
        <v>512</v>
      </c>
      <c r="C265" s="41">
        <v>177.1</v>
      </c>
      <c r="D265" s="2"/>
    </row>
    <row r="266" spans="1:4" s="63" customFormat="1" ht="17.25" customHeight="1" x14ac:dyDescent="0.15">
      <c r="A266" s="11" t="s">
        <v>57</v>
      </c>
      <c r="B266" s="11" t="s">
        <v>56</v>
      </c>
      <c r="C266" s="11">
        <f>C267+C268+C270+C269</f>
        <v>211.6</v>
      </c>
      <c r="D266" s="11">
        <f>D267+D268+D270+D269</f>
        <v>0</v>
      </c>
    </row>
    <row r="267" spans="1:4" s="63" customFormat="1" ht="15.75" customHeight="1" x14ac:dyDescent="0.15">
      <c r="A267" s="76" t="s">
        <v>472</v>
      </c>
      <c r="B267" s="83" t="s">
        <v>473</v>
      </c>
      <c r="C267" s="80">
        <v>100</v>
      </c>
      <c r="D267" s="86"/>
    </row>
    <row r="268" spans="1:4" ht="24" customHeight="1" x14ac:dyDescent="0.15">
      <c r="A268" s="2" t="s">
        <v>139</v>
      </c>
      <c r="B268" s="18" t="s">
        <v>200</v>
      </c>
      <c r="C268" s="19">
        <v>66.599999999999994</v>
      </c>
      <c r="D268" s="2"/>
    </row>
    <row r="269" spans="1:4" ht="19.5" customHeight="1" x14ac:dyDescent="0.15">
      <c r="A269" s="2" t="s">
        <v>600</v>
      </c>
      <c r="B269" s="18" t="s">
        <v>642</v>
      </c>
      <c r="C269" s="2">
        <v>15</v>
      </c>
      <c r="D269" s="2"/>
    </row>
    <row r="270" spans="1:4" ht="14.25" customHeight="1" x14ac:dyDescent="0.15">
      <c r="A270" s="2" t="s">
        <v>534</v>
      </c>
      <c r="B270" s="18" t="s">
        <v>574</v>
      </c>
      <c r="C270" s="2">
        <v>30</v>
      </c>
      <c r="D270" s="2"/>
    </row>
    <row r="271" spans="1:4" s="63" customFormat="1" ht="14.25" customHeight="1" x14ac:dyDescent="0.15">
      <c r="A271" s="27" t="s">
        <v>144</v>
      </c>
      <c r="B271" s="28" t="s">
        <v>31</v>
      </c>
      <c r="C271" s="11">
        <f>C272+C274</f>
        <v>279.90000000000003</v>
      </c>
      <c r="D271" s="11">
        <f>D272+D274</f>
        <v>0</v>
      </c>
    </row>
    <row r="272" spans="1:4" s="63" customFormat="1" ht="24" customHeight="1" x14ac:dyDescent="0.15">
      <c r="A272" s="12" t="s">
        <v>14</v>
      </c>
      <c r="B272" s="13" t="s">
        <v>6</v>
      </c>
      <c r="C272" s="26">
        <f>C273</f>
        <v>42.1</v>
      </c>
      <c r="D272" s="26">
        <f>D273</f>
        <v>0</v>
      </c>
    </row>
    <row r="273" spans="1:4" s="63" customFormat="1" ht="19.149999999999999" customHeight="1" x14ac:dyDescent="0.15">
      <c r="A273" s="20" t="s">
        <v>108</v>
      </c>
      <c r="B273" s="17" t="s">
        <v>318</v>
      </c>
      <c r="C273" s="19">
        <v>42.1</v>
      </c>
      <c r="D273" s="2"/>
    </row>
    <row r="274" spans="1:4" s="63" customFormat="1" ht="24.75" customHeight="1" x14ac:dyDescent="0.15">
      <c r="A274" s="12" t="s">
        <v>18</v>
      </c>
      <c r="B274" s="48" t="s">
        <v>288</v>
      </c>
      <c r="C274" s="26">
        <f>C275</f>
        <v>237.8</v>
      </c>
      <c r="D274" s="26">
        <f>D275</f>
        <v>0</v>
      </c>
    </row>
    <row r="275" spans="1:4" s="63" customFormat="1" ht="21.75" customHeight="1" x14ac:dyDescent="0.15">
      <c r="A275" s="20" t="s">
        <v>143</v>
      </c>
      <c r="B275" s="17" t="s">
        <v>722</v>
      </c>
      <c r="C275" s="19">
        <v>237.8</v>
      </c>
      <c r="D275" s="2"/>
    </row>
    <row r="276" spans="1:4" s="63" customFormat="1" ht="13.5" customHeight="1" x14ac:dyDescent="0.15">
      <c r="A276" s="11" t="s">
        <v>435</v>
      </c>
      <c r="B276" s="28" t="s">
        <v>251</v>
      </c>
      <c r="C276" s="11">
        <f>C277+C282+C286+C297+C311+C309+C326+C280+C284</f>
        <v>3071.1999999999994</v>
      </c>
      <c r="D276" s="11">
        <f>D277+D282+D286+D297+D311+D309+D326+D280+D284</f>
        <v>37.800000000000004</v>
      </c>
    </row>
    <row r="277" spans="1:4" s="66" customFormat="1" ht="15.75" customHeight="1" x14ac:dyDescent="0.15">
      <c r="A277" s="53" t="s">
        <v>8</v>
      </c>
      <c r="B277" s="51" t="s">
        <v>68</v>
      </c>
      <c r="C277" s="50">
        <f>C279+C278</f>
        <v>0</v>
      </c>
      <c r="D277" s="50">
        <f>D279+D278</f>
        <v>0</v>
      </c>
    </row>
    <row r="278" spans="1:4" s="66" customFormat="1" ht="28.5" customHeight="1" x14ac:dyDescent="0.15">
      <c r="A278" s="35" t="s">
        <v>487</v>
      </c>
      <c r="B278" s="57" t="s">
        <v>394</v>
      </c>
      <c r="C278" s="29"/>
      <c r="D278" s="2"/>
    </row>
    <row r="279" spans="1:4" s="63" customFormat="1" ht="21.75" customHeight="1" x14ac:dyDescent="0.15">
      <c r="A279" s="37" t="s">
        <v>324</v>
      </c>
      <c r="B279" s="38" t="s">
        <v>459</v>
      </c>
      <c r="C279" s="29"/>
      <c r="D279" s="2"/>
    </row>
    <row r="280" spans="1:4" s="63" customFormat="1" ht="18" customHeight="1" x14ac:dyDescent="0.15">
      <c r="A280" s="53" t="s">
        <v>12</v>
      </c>
      <c r="B280" s="51" t="s">
        <v>92</v>
      </c>
      <c r="C280" s="50">
        <f>C281</f>
        <v>15.6</v>
      </c>
      <c r="D280" s="50">
        <f>D281</f>
        <v>0</v>
      </c>
    </row>
    <row r="281" spans="1:4" s="63" customFormat="1" ht="24.75" customHeight="1" x14ac:dyDescent="0.15">
      <c r="A281" s="37" t="s">
        <v>269</v>
      </c>
      <c r="B281" s="38" t="s">
        <v>566</v>
      </c>
      <c r="C281" s="96">
        <v>15.6</v>
      </c>
      <c r="D281" s="2"/>
    </row>
    <row r="282" spans="1:4" s="63" customFormat="1" ht="28.5" customHeight="1" x14ac:dyDescent="0.15">
      <c r="A282" s="50" t="s">
        <v>13</v>
      </c>
      <c r="B282" s="51" t="s">
        <v>355</v>
      </c>
      <c r="C282" s="50">
        <f>C283</f>
        <v>0</v>
      </c>
      <c r="D282" s="50">
        <f>D283</f>
        <v>0</v>
      </c>
    </row>
    <row r="283" spans="1:4" s="63" customFormat="1" ht="16.5" customHeight="1" x14ac:dyDescent="0.15">
      <c r="A283" s="37" t="s">
        <v>372</v>
      </c>
      <c r="B283" s="38" t="s">
        <v>179</v>
      </c>
      <c r="C283" s="29"/>
      <c r="D283" s="2"/>
    </row>
    <row r="284" spans="1:4" s="63" customFormat="1" ht="15" customHeight="1" x14ac:dyDescent="0.15">
      <c r="A284" s="53" t="s">
        <v>14</v>
      </c>
      <c r="B284" s="51" t="s">
        <v>6</v>
      </c>
      <c r="C284" s="50">
        <f>C285</f>
        <v>0</v>
      </c>
      <c r="D284" s="50">
        <f>D285</f>
        <v>0</v>
      </c>
    </row>
    <row r="285" spans="1:4" s="63" customFormat="1" ht="28.5" customHeight="1" x14ac:dyDescent="0.15">
      <c r="A285" s="37" t="s">
        <v>104</v>
      </c>
      <c r="B285" s="38" t="s">
        <v>412</v>
      </c>
      <c r="C285" s="29"/>
      <c r="D285" s="2"/>
    </row>
    <row r="286" spans="1:4" s="63" customFormat="1" ht="16.5" customHeight="1" x14ac:dyDescent="0.15">
      <c r="A286" s="12" t="s">
        <v>15</v>
      </c>
      <c r="B286" s="13" t="s">
        <v>109</v>
      </c>
      <c r="C286" s="26">
        <f>SUM(C287:C296)</f>
        <v>340.59999999999997</v>
      </c>
      <c r="D286" s="26">
        <f>SUM(D287:D296)</f>
        <v>32.200000000000003</v>
      </c>
    </row>
    <row r="287" spans="1:4" s="63" customFormat="1" ht="16.5" customHeight="1" x14ac:dyDescent="0.15">
      <c r="A287" s="76" t="s">
        <v>113</v>
      </c>
      <c r="B287" s="17" t="s">
        <v>180</v>
      </c>
      <c r="C287" s="99">
        <v>24.5</v>
      </c>
      <c r="D287" s="95">
        <v>23.6</v>
      </c>
    </row>
    <row r="288" spans="1:4" s="66" customFormat="1" ht="21" customHeight="1" x14ac:dyDescent="0.15">
      <c r="A288" s="35" t="s">
        <v>119</v>
      </c>
      <c r="B288" s="36" t="s">
        <v>181</v>
      </c>
      <c r="C288" s="122">
        <f>3.1+0.1+0.3+0.2+0.1+29.4+0.1+24.4</f>
        <v>57.699999999999996</v>
      </c>
      <c r="D288" s="117">
        <f>0.1+0.1+0.1</f>
        <v>0.30000000000000004</v>
      </c>
    </row>
    <row r="289" spans="1:4" s="63" customFormat="1" ht="17.25" customHeight="1" x14ac:dyDescent="0.15">
      <c r="A289" s="37" t="s">
        <v>211</v>
      </c>
      <c r="B289" s="38" t="s">
        <v>219</v>
      </c>
      <c r="C289" s="29"/>
      <c r="D289" s="2"/>
    </row>
    <row r="290" spans="1:4" s="66" customFormat="1" ht="12.6" customHeight="1" x14ac:dyDescent="0.15">
      <c r="A290" s="37" t="s">
        <v>121</v>
      </c>
      <c r="B290" s="38" t="s">
        <v>193</v>
      </c>
      <c r="C290" s="29"/>
      <c r="D290" s="2"/>
    </row>
    <row r="291" spans="1:4" s="66" customFormat="1" ht="12.6" customHeight="1" x14ac:dyDescent="0.15">
      <c r="A291" s="37" t="s">
        <v>122</v>
      </c>
      <c r="B291" s="38" t="s">
        <v>308</v>
      </c>
      <c r="C291" s="119">
        <v>62.6</v>
      </c>
      <c r="D291" s="120">
        <v>2.2999999999999998</v>
      </c>
    </row>
    <row r="292" spans="1:4" s="66" customFormat="1" ht="18.600000000000001" customHeight="1" x14ac:dyDescent="0.15">
      <c r="A292" s="37" t="s">
        <v>123</v>
      </c>
      <c r="B292" s="17" t="s">
        <v>309</v>
      </c>
      <c r="C292" s="29"/>
      <c r="D292" s="2"/>
    </row>
    <row r="293" spans="1:4" s="66" customFormat="1" ht="14.45" customHeight="1" x14ac:dyDescent="0.15">
      <c r="A293" s="37" t="s">
        <v>526</v>
      </c>
      <c r="B293" s="38" t="s">
        <v>643</v>
      </c>
      <c r="C293" s="96">
        <f>2.1</f>
        <v>2.1</v>
      </c>
      <c r="D293" s="97">
        <f>2</f>
        <v>2</v>
      </c>
    </row>
    <row r="294" spans="1:4" s="66" customFormat="1" ht="14.45" customHeight="1" x14ac:dyDescent="0.15">
      <c r="A294" s="37" t="s">
        <v>271</v>
      </c>
      <c r="B294" s="38" t="s">
        <v>488</v>
      </c>
      <c r="C294" s="29"/>
      <c r="D294" s="2"/>
    </row>
    <row r="295" spans="1:4" s="66" customFormat="1" ht="14.25" customHeight="1" x14ac:dyDescent="0.15">
      <c r="A295" s="37" t="s">
        <v>376</v>
      </c>
      <c r="B295" s="38" t="s">
        <v>377</v>
      </c>
      <c r="C295" s="29"/>
      <c r="D295" s="2"/>
    </row>
    <row r="296" spans="1:4" s="66" customFormat="1" ht="17.25" customHeight="1" x14ac:dyDescent="0.15">
      <c r="A296" s="37" t="s">
        <v>499</v>
      </c>
      <c r="B296" s="69" t="s">
        <v>501</v>
      </c>
      <c r="C296" s="131">
        <f>62.8+38.7+3.7+0.1+88.4</f>
        <v>193.7</v>
      </c>
      <c r="D296" s="132">
        <f>1.2+1+0.1+1.7</f>
        <v>4</v>
      </c>
    </row>
    <row r="297" spans="1:4" ht="29.25" customHeight="1" x14ac:dyDescent="0.15">
      <c r="A297" s="12" t="s">
        <v>16</v>
      </c>
      <c r="B297" s="13" t="s">
        <v>356</v>
      </c>
      <c r="C297" s="12">
        <f>SUM(C298:C308)</f>
        <v>184.99999999999997</v>
      </c>
      <c r="D297" s="12">
        <f>SUM(D298:D308)</f>
        <v>5.6</v>
      </c>
    </row>
    <row r="298" spans="1:4" ht="19.899999999999999" customHeight="1" x14ac:dyDescent="0.15">
      <c r="A298" s="20" t="s">
        <v>232</v>
      </c>
      <c r="B298" s="17" t="s">
        <v>568</v>
      </c>
      <c r="C298" s="29"/>
      <c r="D298" s="2"/>
    </row>
    <row r="299" spans="1:4" ht="13.15" customHeight="1" x14ac:dyDescent="0.15">
      <c r="A299" s="2" t="s">
        <v>345</v>
      </c>
      <c r="B299" s="18" t="s">
        <v>346</v>
      </c>
      <c r="C299" s="19"/>
      <c r="D299" s="2"/>
    </row>
    <row r="300" spans="1:4" ht="15.6" customHeight="1" x14ac:dyDescent="0.15">
      <c r="A300" s="2" t="s">
        <v>125</v>
      </c>
      <c r="B300" s="18" t="s">
        <v>366</v>
      </c>
      <c r="C300" s="19"/>
      <c r="D300" s="2"/>
    </row>
    <row r="301" spans="1:4" ht="13.15" customHeight="1" x14ac:dyDescent="0.15">
      <c r="A301" s="2" t="s">
        <v>272</v>
      </c>
      <c r="B301" s="18" t="s">
        <v>273</v>
      </c>
      <c r="C301" s="19"/>
      <c r="D301" s="2"/>
    </row>
    <row r="302" spans="1:4" ht="13.15" customHeight="1" x14ac:dyDescent="0.15">
      <c r="A302" s="2" t="s">
        <v>275</v>
      </c>
      <c r="B302" s="18" t="s">
        <v>276</v>
      </c>
      <c r="C302" s="19"/>
      <c r="D302" s="2"/>
    </row>
    <row r="303" spans="1:4" ht="13.15" customHeight="1" x14ac:dyDescent="0.15">
      <c r="A303" s="2" t="s">
        <v>131</v>
      </c>
      <c r="B303" s="18" t="s">
        <v>182</v>
      </c>
      <c r="C303" s="119">
        <f>3.2+3.1</f>
        <v>6.3000000000000007</v>
      </c>
      <c r="D303" s="2"/>
    </row>
    <row r="304" spans="1:4" ht="13.15" customHeight="1" x14ac:dyDescent="0.15">
      <c r="A304" s="2" t="s">
        <v>738</v>
      </c>
      <c r="B304" s="18" t="s">
        <v>739</v>
      </c>
      <c r="C304" s="131">
        <v>68</v>
      </c>
      <c r="D304" s="2"/>
    </row>
    <row r="305" spans="1:4" ht="23.25" customHeight="1" x14ac:dyDescent="0.15">
      <c r="A305" s="2" t="s">
        <v>278</v>
      </c>
      <c r="B305" s="18" t="s">
        <v>279</v>
      </c>
      <c r="C305" s="19"/>
      <c r="D305" s="2"/>
    </row>
    <row r="306" spans="1:4" ht="13.15" customHeight="1" x14ac:dyDescent="0.15">
      <c r="A306" s="2" t="s">
        <v>335</v>
      </c>
      <c r="B306" s="18" t="s">
        <v>451</v>
      </c>
      <c r="C306" s="19"/>
      <c r="D306" s="2"/>
    </row>
    <row r="307" spans="1:4" ht="17.25" customHeight="1" x14ac:dyDescent="0.15">
      <c r="A307" s="20" t="s">
        <v>283</v>
      </c>
      <c r="B307" s="17" t="s">
        <v>545</v>
      </c>
      <c r="C307" s="19">
        <v>108.1</v>
      </c>
      <c r="D307" s="2">
        <v>3.1</v>
      </c>
    </row>
    <row r="308" spans="1:4" ht="17.25" customHeight="1" x14ac:dyDescent="0.15">
      <c r="A308" s="20" t="s">
        <v>659</v>
      </c>
      <c r="B308" s="17" t="s">
        <v>687</v>
      </c>
      <c r="C308" s="110">
        <f>2+0.6</f>
        <v>2.6</v>
      </c>
      <c r="D308" s="109">
        <f>2+0.5</f>
        <v>2.5</v>
      </c>
    </row>
    <row r="309" spans="1:4" ht="17.45" customHeight="1" x14ac:dyDescent="0.15">
      <c r="A309" s="12" t="s">
        <v>17</v>
      </c>
      <c r="B309" s="48" t="s">
        <v>358</v>
      </c>
      <c r="C309" s="12">
        <f>C310</f>
        <v>0</v>
      </c>
      <c r="D309" s="12">
        <f>D310</f>
        <v>0</v>
      </c>
    </row>
    <row r="310" spans="1:4" ht="24.6" customHeight="1" x14ac:dyDescent="0.15">
      <c r="A310" s="2" t="s">
        <v>212</v>
      </c>
      <c r="B310" s="18" t="s">
        <v>220</v>
      </c>
      <c r="C310" s="19"/>
      <c r="D310" s="2"/>
    </row>
    <row r="311" spans="1:4" ht="14.45" customHeight="1" x14ac:dyDescent="0.15">
      <c r="A311" s="12" t="s">
        <v>18</v>
      </c>
      <c r="B311" s="48" t="s">
        <v>288</v>
      </c>
      <c r="C311" s="12">
        <f>SUM(C312:C325)</f>
        <v>2458.7999999999997</v>
      </c>
      <c r="D311" s="12">
        <f>SUM(D312:D325)</f>
        <v>0</v>
      </c>
    </row>
    <row r="312" spans="1:4" ht="14.45" customHeight="1" x14ac:dyDescent="0.15">
      <c r="A312" s="20" t="s">
        <v>143</v>
      </c>
      <c r="B312" s="49" t="s">
        <v>177</v>
      </c>
      <c r="C312" s="19"/>
      <c r="D312" s="2"/>
    </row>
    <row r="313" spans="1:4" ht="14.45" customHeight="1" x14ac:dyDescent="0.15">
      <c r="A313" s="20" t="s">
        <v>623</v>
      </c>
      <c r="B313" s="49" t="s">
        <v>635</v>
      </c>
      <c r="C313" s="19"/>
      <c r="D313" s="2"/>
    </row>
    <row r="314" spans="1:4" ht="16.149999999999999" customHeight="1" x14ac:dyDescent="0.15">
      <c r="A314" s="20" t="s">
        <v>284</v>
      </c>
      <c r="B314" s="49" t="s">
        <v>285</v>
      </c>
      <c r="C314" s="19"/>
      <c r="D314" s="2"/>
    </row>
    <row r="315" spans="1:4" ht="10.15" customHeight="1" x14ac:dyDescent="0.15">
      <c r="A315" s="2" t="s">
        <v>145</v>
      </c>
      <c r="B315" s="18" t="s">
        <v>316</v>
      </c>
      <c r="C315" s="19"/>
      <c r="D315" s="2"/>
    </row>
    <row r="316" spans="1:4" ht="19.5" customHeight="1" x14ac:dyDescent="0.15">
      <c r="A316" s="2" t="s">
        <v>146</v>
      </c>
      <c r="B316" s="18" t="s">
        <v>256</v>
      </c>
      <c r="C316" s="107">
        <v>404</v>
      </c>
      <c r="D316" s="2"/>
    </row>
    <row r="317" spans="1:4" ht="22.5" customHeight="1" x14ac:dyDescent="0.15">
      <c r="A317" s="2" t="s">
        <v>147</v>
      </c>
      <c r="B317" s="18" t="s">
        <v>257</v>
      </c>
      <c r="C317" s="107">
        <v>1421</v>
      </c>
      <c r="D317" s="2"/>
    </row>
    <row r="318" spans="1:4" ht="13.9" customHeight="1" x14ac:dyDescent="0.15">
      <c r="A318" s="2" t="s">
        <v>246</v>
      </c>
      <c r="B318" s="18" t="s">
        <v>258</v>
      </c>
      <c r="C318" s="107">
        <v>369.1</v>
      </c>
      <c r="D318" s="2"/>
    </row>
    <row r="319" spans="1:4" ht="13.15" customHeight="1" x14ac:dyDescent="0.15">
      <c r="A319" s="2" t="s">
        <v>337</v>
      </c>
      <c r="B319" s="18" t="s">
        <v>436</v>
      </c>
      <c r="C319" s="19"/>
      <c r="D319" s="2"/>
    </row>
    <row r="320" spans="1:4" ht="21" customHeight="1" x14ac:dyDescent="0.15">
      <c r="A320" s="2" t="s">
        <v>427</v>
      </c>
      <c r="B320" s="18" t="s">
        <v>428</v>
      </c>
      <c r="C320" s="19"/>
      <c r="D320" s="2"/>
    </row>
    <row r="321" spans="1:253" ht="9.6" customHeight="1" x14ac:dyDescent="0.15">
      <c r="A321" s="2" t="s">
        <v>151</v>
      </c>
      <c r="B321" s="18" t="s">
        <v>676</v>
      </c>
      <c r="C321" s="19"/>
      <c r="D321" s="2"/>
    </row>
    <row r="322" spans="1:253" ht="16.899999999999999" customHeight="1" x14ac:dyDescent="0.15">
      <c r="A322" s="2" t="s">
        <v>286</v>
      </c>
      <c r="B322" s="18" t="s">
        <v>287</v>
      </c>
      <c r="C322" s="19"/>
      <c r="D322" s="2"/>
    </row>
    <row r="323" spans="1:253" ht="25.5" customHeight="1" x14ac:dyDescent="0.15">
      <c r="A323" s="2" t="s">
        <v>343</v>
      </c>
      <c r="B323" s="18" t="s">
        <v>437</v>
      </c>
      <c r="C323" s="19"/>
      <c r="D323" s="2"/>
    </row>
    <row r="324" spans="1:253" ht="25.5" customHeight="1" x14ac:dyDescent="0.15">
      <c r="A324" s="2" t="s">
        <v>522</v>
      </c>
      <c r="B324" s="17" t="s">
        <v>723</v>
      </c>
      <c r="C324" s="119">
        <v>264.7</v>
      </c>
      <c r="D324" s="2"/>
    </row>
    <row r="325" spans="1:253" ht="24" customHeight="1" x14ac:dyDescent="0.15">
      <c r="A325" s="2" t="s">
        <v>143</v>
      </c>
      <c r="B325" s="18" t="s">
        <v>670</v>
      </c>
      <c r="C325" s="19"/>
      <c r="D325" s="2"/>
    </row>
    <row r="326" spans="1:253" ht="16.899999999999999" customHeight="1" x14ac:dyDescent="0.15">
      <c r="A326" s="12" t="s">
        <v>19</v>
      </c>
      <c r="B326" s="48" t="s">
        <v>357</v>
      </c>
      <c r="C326" s="12">
        <f>C327+C328</f>
        <v>71.2</v>
      </c>
      <c r="D326" s="12">
        <f>D327+D328</f>
        <v>0</v>
      </c>
    </row>
    <row r="327" spans="1:253" ht="14.45" customHeight="1" x14ac:dyDescent="0.15">
      <c r="A327" s="2" t="s">
        <v>347</v>
      </c>
      <c r="B327" s="18" t="s">
        <v>198</v>
      </c>
      <c r="C327" s="118">
        <f>32.5+19.6-19.6</f>
        <v>32.5</v>
      </c>
      <c r="D327" s="2"/>
    </row>
    <row r="328" spans="1:253" ht="14.45" customHeight="1" x14ac:dyDescent="0.15">
      <c r="A328" s="2" t="s">
        <v>675</v>
      </c>
      <c r="B328" s="18" t="s">
        <v>639</v>
      </c>
      <c r="C328" s="123">
        <f>19.6+19.1</f>
        <v>38.700000000000003</v>
      </c>
      <c r="D328" s="2"/>
    </row>
    <row r="329" spans="1:253" s="67" customFormat="1" ht="13.9" customHeight="1" x14ac:dyDescent="0.2">
      <c r="A329" s="39" t="s">
        <v>438</v>
      </c>
      <c r="B329" s="40" t="s">
        <v>259</v>
      </c>
      <c r="C329" s="39">
        <f>C330+C343+C340+C335</f>
        <v>265.5</v>
      </c>
      <c r="D329" s="39">
        <f>D330+D343+D340+D335</f>
        <v>0</v>
      </c>
      <c r="E329" s="39">
        <f t="shared" ref="E329:BL329" si="1">E330+E343+E340</f>
        <v>0</v>
      </c>
      <c r="F329" s="39">
        <f t="shared" si="1"/>
        <v>0</v>
      </c>
      <c r="G329" s="39">
        <f t="shared" si="1"/>
        <v>0</v>
      </c>
      <c r="H329" s="39">
        <f t="shared" si="1"/>
        <v>0</v>
      </c>
      <c r="I329" s="39">
        <f t="shared" si="1"/>
        <v>0</v>
      </c>
      <c r="J329" s="39">
        <f t="shared" si="1"/>
        <v>0</v>
      </c>
      <c r="K329" s="39">
        <f t="shared" si="1"/>
        <v>0</v>
      </c>
      <c r="L329" s="39">
        <f t="shared" si="1"/>
        <v>0</v>
      </c>
      <c r="M329" s="39">
        <f t="shared" si="1"/>
        <v>0</v>
      </c>
      <c r="N329" s="39">
        <f t="shared" si="1"/>
        <v>0</v>
      </c>
      <c r="O329" s="39">
        <f t="shared" si="1"/>
        <v>0</v>
      </c>
      <c r="P329" s="39">
        <f t="shared" si="1"/>
        <v>0</v>
      </c>
      <c r="Q329" s="39">
        <f t="shared" si="1"/>
        <v>0</v>
      </c>
      <c r="R329" s="39">
        <f t="shared" si="1"/>
        <v>0</v>
      </c>
      <c r="S329" s="39">
        <f t="shared" si="1"/>
        <v>0</v>
      </c>
      <c r="T329" s="39">
        <f t="shared" si="1"/>
        <v>0</v>
      </c>
      <c r="U329" s="39">
        <f t="shared" si="1"/>
        <v>0</v>
      </c>
      <c r="V329" s="39">
        <f t="shared" si="1"/>
        <v>0</v>
      </c>
      <c r="W329" s="39">
        <f t="shared" si="1"/>
        <v>0</v>
      </c>
      <c r="X329" s="39">
        <f t="shared" si="1"/>
        <v>0</v>
      </c>
      <c r="Y329" s="39">
        <f t="shared" si="1"/>
        <v>0</v>
      </c>
      <c r="Z329" s="39">
        <f t="shared" si="1"/>
        <v>0</v>
      </c>
      <c r="AA329" s="39">
        <f t="shared" si="1"/>
        <v>0</v>
      </c>
      <c r="AB329" s="39">
        <f t="shared" si="1"/>
        <v>0</v>
      </c>
      <c r="AC329" s="39">
        <f t="shared" si="1"/>
        <v>0</v>
      </c>
      <c r="AD329" s="39">
        <f t="shared" si="1"/>
        <v>0</v>
      </c>
      <c r="AE329" s="39">
        <f t="shared" si="1"/>
        <v>0</v>
      </c>
      <c r="AF329" s="39">
        <f t="shared" si="1"/>
        <v>0</v>
      </c>
      <c r="AG329" s="39">
        <f t="shared" si="1"/>
        <v>0</v>
      </c>
      <c r="AH329" s="39">
        <f t="shared" si="1"/>
        <v>0</v>
      </c>
      <c r="AI329" s="39">
        <f t="shared" si="1"/>
        <v>0</v>
      </c>
      <c r="AJ329" s="39">
        <f t="shared" si="1"/>
        <v>0</v>
      </c>
      <c r="AK329" s="39">
        <f t="shared" si="1"/>
        <v>0</v>
      </c>
      <c r="AL329" s="39">
        <f t="shared" si="1"/>
        <v>0</v>
      </c>
      <c r="AM329" s="39">
        <f t="shared" si="1"/>
        <v>0</v>
      </c>
      <c r="AN329" s="39">
        <f t="shared" si="1"/>
        <v>0</v>
      </c>
      <c r="AO329" s="39">
        <f t="shared" si="1"/>
        <v>0</v>
      </c>
      <c r="AP329" s="39">
        <f t="shared" si="1"/>
        <v>0</v>
      </c>
      <c r="AQ329" s="39">
        <f t="shared" si="1"/>
        <v>0</v>
      </c>
      <c r="AR329" s="39">
        <f t="shared" si="1"/>
        <v>0</v>
      </c>
      <c r="AS329" s="39">
        <f t="shared" si="1"/>
        <v>0</v>
      </c>
      <c r="AT329" s="39">
        <f t="shared" si="1"/>
        <v>0</v>
      </c>
      <c r="AU329" s="39">
        <f t="shared" si="1"/>
        <v>0</v>
      </c>
      <c r="AV329" s="39">
        <f t="shared" si="1"/>
        <v>0</v>
      </c>
      <c r="AW329" s="39">
        <f t="shared" si="1"/>
        <v>0</v>
      </c>
      <c r="AX329" s="39">
        <f t="shared" si="1"/>
        <v>0</v>
      </c>
      <c r="AY329" s="39">
        <f t="shared" si="1"/>
        <v>0</v>
      </c>
      <c r="AZ329" s="39">
        <f t="shared" si="1"/>
        <v>0</v>
      </c>
      <c r="BA329" s="39">
        <f t="shared" si="1"/>
        <v>0</v>
      </c>
      <c r="BB329" s="39">
        <f t="shared" si="1"/>
        <v>0</v>
      </c>
      <c r="BC329" s="39">
        <f t="shared" si="1"/>
        <v>0</v>
      </c>
      <c r="BD329" s="39">
        <f t="shared" si="1"/>
        <v>0</v>
      </c>
      <c r="BE329" s="39">
        <f t="shared" si="1"/>
        <v>0</v>
      </c>
      <c r="BF329" s="39">
        <f t="shared" si="1"/>
        <v>0</v>
      </c>
      <c r="BG329" s="39">
        <f t="shared" si="1"/>
        <v>0</v>
      </c>
      <c r="BH329" s="39">
        <f t="shared" si="1"/>
        <v>0</v>
      </c>
      <c r="BI329" s="39">
        <f t="shared" si="1"/>
        <v>0</v>
      </c>
      <c r="BJ329" s="39">
        <f t="shared" si="1"/>
        <v>0</v>
      </c>
      <c r="BK329" s="39">
        <f t="shared" si="1"/>
        <v>0</v>
      </c>
      <c r="BL329" s="39">
        <f t="shared" si="1"/>
        <v>0</v>
      </c>
      <c r="BM329" s="39">
        <f t="shared" ref="BM329:DX329" si="2">BM330+BM343+BM340</f>
        <v>0</v>
      </c>
      <c r="BN329" s="39">
        <f t="shared" si="2"/>
        <v>0</v>
      </c>
      <c r="BO329" s="39">
        <f t="shared" si="2"/>
        <v>0</v>
      </c>
      <c r="BP329" s="39">
        <f t="shared" si="2"/>
        <v>0</v>
      </c>
      <c r="BQ329" s="39">
        <f t="shared" si="2"/>
        <v>0</v>
      </c>
      <c r="BR329" s="39">
        <f t="shared" si="2"/>
        <v>0</v>
      </c>
      <c r="BS329" s="39">
        <f t="shared" si="2"/>
        <v>0</v>
      </c>
      <c r="BT329" s="39">
        <f t="shared" si="2"/>
        <v>0</v>
      </c>
      <c r="BU329" s="39">
        <f t="shared" si="2"/>
        <v>0</v>
      </c>
      <c r="BV329" s="39">
        <f t="shared" si="2"/>
        <v>0</v>
      </c>
      <c r="BW329" s="39">
        <f t="shared" si="2"/>
        <v>0</v>
      </c>
      <c r="BX329" s="39">
        <f t="shared" si="2"/>
        <v>0</v>
      </c>
      <c r="BY329" s="39">
        <f t="shared" si="2"/>
        <v>0</v>
      </c>
      <c r="BZ329" s="39">
        <f t="shared" si="2"/>
        <v>0</v>
      </c>
      <c r="CA329" s="39">
        <f t="shared" si="2"/>
        <v>0</v>
      </c>
      <c r="CB329" s="39">
        <f t="shared" si="2"/>
        <v>0</v>
      </c>
      <c r="CC329" s="39">
        <f t="shared" si="2"/>
        <v>0</v>
      </c>
      <c r="CD329" s="39">
        <f t="shared" si="2"/>
        <v>0</v>
      </c>
      <c r="CE329" s="39">
        <f t="shared" si="2"/>
        <v>0</v>
      </c>
      <c r="CF329" s="39">
        <f t="shared" si="2"/>
        <v>0</v>
      </c>
      <c r="CG329" s="39">
        <f t="shared" si="2"/>
        <v>0</v>
      </c>
      <c r="CH329" s="39">
        <f t="shared" si="2"/>
        <v>0</v>
      </c>
      <c r="CI329" s="39">
        <f t="shared" si="2"/>
        <v>0</v>
      </c>
      <c r="CJ329" s="39">
        <f t="shared" si="2"/>
        <v>0</v>
      </c>
      <c r="CK329" s="39">
        <f t="shared" si="2"/>
        <v>0</v>
      </c>
      <c r="CL329" s="39">
        <f t="shared" si="2"/>
        <v>0</v>
      </c>
      <c r="CM329" s="39">
        <f t="shared" si="2"/>
        <v>0</v>
      </c>
      <c r="CN329" s="39">
        <f t="shared" si="2"/>
        <v>0</v>
      </c>
      <c r="CO329" s="39">
        <f t="shared" si="2"/>
        <v>0</v>
      </c>
      <c r="CP329" s="39">
        <f t="shared" si="2"/>
        <v>0</v>
      </c>
      <c r="CQ329" s="39">
        <f t="shared" si="2"/>
        <v>0</v>
      </c>
      <c r="CR329" s="39">
        <f t="shared" si="2"/>
        <v>0</v>
      </c>
      <c r="CS329" s="39">
        <f t="shared" si="2"/>
        <v>0</v>
      </c>
      <c r="CT329" s="39">
        <f t="shared" si="2"/>
        <v>0</v>
      </c>
      <c r="CU329" s="39">
        <f t="shared" si="2"/>
        <v>0</v>
      </c>
      <c r="CV329" s="39">
        <f t="shared" si="2"/>
        <v>0</v>
      </c>
      <c r="CW329" s="39">
        <f t="shared" si="2"/>
        <v>0</v>
      </c>
      <c r="CX329" s="39">
        <f t="shared" si="2"/>
        <v>0</v>
      </c>
      <c r="CY329" s="39">
        <f t="shared" si="2"/>
        <v>0</v>
      </c>
      <c r="CZ329" s="39">
        <f t="shared" si="2"/>
        <v>0</v>
      </c>
      <c r="DA329" s="39">
        <f t="shared" si="2"/>
        <v>0</v>
      </c>
      <c r="DB329" s="39">
        <f t="shared" si="2"/>
        <v>0</v>
      </c>
      <c r="DC329" s="39">
        <f t="shared" si="2"/>
        <v>0</v>
      </c>
      <c r="DD329" s="39">
        <f t="shared" si="2"/>
        <v>0</v>
      </c>
      <c r="DE329" s="39">
        <f t="shared" si="2"/>
        <v>0</v>
      </c>
      <c r="DF329" s="39">
        <f t="shared" si="2"/>
        <v>0</v>
      </c>
      <c r="DG329" s="39">
        <f t="shared" si="2"/>
        <v>0</v>
      </c>
      <c r="DH329" s="39">
        <f t="shared" si="2"/>
        <v>0</v>
      </c>
      <c r="DI329" s="39">
        <f t="shared" si="2"/>
        <v>0</v>
      </c>
      <c r="DJ329" s="39">
        <f t="shared" si="2"/>
        <v>0</v>
      </c>
      <c r="DK329" s="39">
        <f t="shared" si="2"/>
        <v>0</v>
      </c>
      <c r="DL329" s="39">
        <f t="shared" si="2"/>
        <v>0</v>
      </c>
      <c r="DM329" s="39">
        <f t="shared" si="2"/>
        <v>0</v>
      </c>
      <c r="DN329" s="39">
        <f t="shared" si="2"/>
        <v>0</v>
      </c>
      <c r="DO329" s="39">
        <f t="shared" si="2"/>
        <v>0</v>
      </c>
      <c r="DP329" s="39">
        <f t="shared" si="2"/>
        <v>0</v>
      </c>
      <c r="DQ329" s="39">
        <f t="shared" si="2"/>
        <v>0</v>
      </c>
      <c r="DR329" s="39">
        <f t="shared" si="2"/>
        <v>0</v>
      </c>
      <c r="DS329" s="39">
        <f t="shared" si="2"/>
        <v>0</v>
      </c>
      <c r="DT329" s="39">
        <f t="shared" si="2"/>
        <v>0</v>
      </c>
      <c r="DU329" s="39">
        <f t="shared" si="2"/>
        <v>0</v>
      </c>
      <c r="DV329" s="39">
        <f t="shared" si="2"/>
        <v>0</v>
      </c>
      <c r="DW329" s="39">
        <f t="shared" si="2"/>
        <v>0</v>
      </c>
      <c r="DX329" s="39">
        <f t="shared" si="2"/>
        <v>0</v>
      </c>
      <c r="DY329" s="39">
        <f t="shared" ref="DY329:GJ329" si="3">DY330+DY343+DY340</f>
        <v>0</v>
      </c>
      <c r="DZ329" s="39">
        <f t="shared" si="3"/>
        <v>0</v>
      </c>
      <c r="EA329" s="39">
        <f t="shared" si="3"/>
        <v>0</v>
      </c>
      <c r="EB329" s="39">
        <f t="shared" si="3"/>
        <v>0</v>
      </c>
      <c r="EC329" s="39">
        <f t="shared" si="3"/>
        <v>0</v>
      </c>
      <c r="ED329" s="39">
        <f t="shared" si="3"/>
        <v>0</v>
      </c>
      <c r="EE329" s="39">
        <f t="shared" si="3"/>
        <v>0</v>
      </c>
      <c r="EF329" s="39">
        <f t="shared" si="3"/>
        <v>0</v>
      </c>
      <c r="EG329" s="39">
        <f t="shared" si="3"/>
        <v>0</v>
      </c>
      <c r="EH329" s="39">
        <f t="shared" si="3"/>
        <v>0</v>
      </c>
      <c r="EI329" s="39">
        <f t="shared" si="3"/>
        <v>0</v>
      </c>
      <c r="EJ329" s="39">
        <f t="shared" si="3"/>
        <v>0</v>
      </c>
      <c r="EK329" s="39">
        <f t="shared" si="3"/>
        <v>0</v>
      </c>
      <c r="EL329" s="39">
        <f t="shared" si="3"/>
        <v>0</v>
      </c>
      <c r="EM329" s="39">
        <f t="shared" si="3"/>
        <v>0</v>
      </c>
      <c r="EN329" s="39">
        <f t="shared" si="3"/>
        <v>0</v>
      </c>
      <c r="EO329" s="39">
        <f t="shared" si="3"/>
        <v>0</v>
      </c>
      <c r="EP329" s="39">
        <f t="shared" si="3"/>
        <v>0</v>
      </c>
      <c r="EQ329" s="39">
        <f t="shared" si="3"/>
        <v>0</v>
      </c>
      <c r="ER329" s="39">
        <f t="shared" si="3"/>
        <v>0</v>
      </c>
      <c r="ES329" s="39">
        <f t="shared" si="3"/>
        <v>0</v>
      </c>
      <c r="ET329" s="39">
        <f t="shared" si="3"/>
        <v>0</v>
      </c>
      <c r="EU329" s="39">
        <f t="shared" si="3"/>
        <v>0</v>
      </c>
      <c r="EV329" s="39">
        <f t="shared" si="3"/>
        <v>0</v>
      </c>
      <c r="EW329" s="39">
        <f t="shared" si="3"/>
        <v>0</v>
      </c>
      <c r="EX329" s="39">
        <f t="shared" si="3"/>
        <v>0</v>
      </c>
      <c r="EY329" s="39">
        <f t="shared" si="3"/>
        <v>0</v>
      </c>
      <c r="EZ329" s="39">
        <f t="shared" si="3"/>
        <v>0</v>
      </c>
      <c r="FA329" s="39">
        <f t="shared" si="3"/>
        <v>0</v>
      </c>
      <c r="FB329" s="39">
        <f t="shared" si="3"/>
        <v>0</v>
      </c>
      <c r="FC329" s="39">
        <f t="shared" si="3"/>
        <v>0</v>
      </c>
      <c r="FD329" s="39">
        <f t="shared" si="3"/>
        <v>0</v>
      </c>
      <c r="FE329" s="39">
        <f t="shared" si="3"/>
        <v>0</v>
      </c>
      <c r="FF329" s="39">
        <f t="shared" si="3"/>
        <v>0</v>
      </c>
      <c r="FG329" s="39">
        <f t="shared" si="3"/>
        <v>0</v>
      </c>
      <c r="FH329" s="39">
        <f t="shared" si="3"/>
        <v>0</v>
      </c>
      <c r="FI329" s="39">
        <f t="shared" si="3"/>
        <v>0</v>
      </c>
      <c r="FJ329" s="39">
        <f t="shared" si="3"/>
        <v>0</v>
      </c>
      <c r="FK329" s="39">
        <f t="shared" si="3"/>
        <v>0</v>
      </c>
      <c r="FL329" s="39">
        <f t="shared" si="3"/>
        <v>0</v>
      </c>
      <c r="FM329" s="39">
        <f t="shared" si="3"/>
        <v>0</v>
      </c>
      <c r="FN329" s="39">
        <f t="shared" si="3"/>
        <v>0</v>
      </c>
      <c r="FO329" s="39">
        <f t="shared" si="3"/>
        <v>0</v>
      </c>
      <c r="FP329" s="39">
        <f t="shared" si="3"/>
        <v>0</v>
      </c>
      <c r="FQ329" s="39">
        <f t="shared" si="3"/>
        <v>0</v>
      </c>
      <c r="FR329" s="39">
        <f t="shared" si="3"/>
        <v>0</v>
      </c>
      <c r="FS329" s="39">
        <f t="shared" si="3"/>
        <v>0</v>
      </c>
      <c r="FT329" s="39">
        <f t="shared" si="3"/>
        <v>0</v>
      </c>
      <c r="FU329" s="39">
        <f t="shared" si="3"/>
        <v>0</v>
      </c>
      <c r="FV329" s="39">
        <f t="shared" si="3"/>
        <v>0</v>
      </c>
      <c r="FW329" s="39">
        <f t="shared" si="3"/>
        <v>0</v>
      </c>
      <c r="FX329" s="39">
        <f t="shared" si="3"/>
        <v>0</v>
      </c>
      <c r="FY329" s="39">
        <f t="shared" si="3"/>
        <v>0</v>
      </c>
      <c r="FZ329" s="39">
        <f t="shared" si="3"/>
        <v>0</v>
      </c>
      <c r="GA329" s="39">
        <f t="shared" si="3"/>
        <v>0</v>
      </c>
      <c r="GB329" s="39">
        <f t="shared" si="3"/>
        <v>0</v>
      </c>
      <c r="GC329" s="39">
        <f t="shared" si="3"/>
        <v>0</v>
      </c>
      <c r="GD329" s="39">
        <f t="shared" si="3"/>
        <v>0</v>
      </c>
      <c r="GE329" s="39">
        <f t="shared" si="3"/>
        <v>0</v>
      </c>
      <c r="GF329" s="39">
        <f t="shared" si="3"/>
        <v>0</v>
      </c>
      <c r="GG329" s="39">
        <f t="shared" si="3"/>
        <v>0</v>
      </c>
      <c r="GH329" s="39">
        <f t="shared" si="3"/>
        <v>0</v>
      </c>
      <c r="GI329" s="39">
        <f t="shared" si="3"/>
        <v>0</v>
      </c>
      <c r="GJ329" s="39">
        <f t="shared" si="3"/>
        <v>0</v>
      </c>
      <c r="GK329" s="39">
        <f t="shared" ref="GK329:IS329" si="4">GK330+GK343+GK340</f>
        <v>0</v>
      </c>
      <c r="GL329" s="39">
        <f t="shared" si="4"/>
        <v>0</v>
      </c>
      <c r="GM329" s="39">
        <f t="shared" si="4"/>
        <v>0</v>
      </c>
      <c r="GN329" s="39">
        <f t="shared" si="4"/>
        <v>0</v>
      </c>
      <c r="GO329" s="39">
        <f t="shared" si="4"/>
        <v>0</v>
      </c>
      <c r="GP329" s="39">
        <f t="shared" si="4"/>
        <v>0</v>
      </c>
      <c r="GQ329" s="39">
        <f t="shared" si="4"/>
        <v>0</v>
      </c>
      <c r="GR329" s="39">
        <f t="shared" si="4"/>
        <v>0</v>
      </c>
      <c r="GS329" s="39">
        <f t="shared" si="4"/>
        <v>0</v>
      </c>
      <c r="GT329" s="39">
        <f t="shared" si="4"/>
        <v>0</v>
      </c>
      <c r="GU329" s="39">
        <f t="shared" si="4"/>
        <v>0</v>
      </c>
      <c r="GV329" s="39">
        <f t="shared" si="4"/>
        <v>0</v>
      </c>
      <c r="GW329" s="39">
        <f t="shared" si="4"/>
        <v>0</v>
      </c>
      <c r="GX329" s="39">
        <f t="shared" si="4"/>
        <v>0</v>
      </c>
      <c r="GY329" s="39">
        <f t="shared" si="4"/>
        <v>0</v>
      </c>
      <c r="GZ329" s="39">
        <f t="shared" si="4"/>
        <v>0</v>
      </c>
      <c r="HA329" s="39">
        <f t="shared" si="4"/>
        <v>0</v>
      </c>
      <c r="HB329" s="39">
        <f t="shared" si="4"/>
        <v>0</v>
      </c>
      <c r="HC329" s="39">
        <f t="shared" si="4"/>
        <v>0</v>
      </c>
      <c r="HD329" s="39">
        <f t="shared" si="4"/>
        <v>0</v>
      </c>
      <c r="HE329" s="39">
        <f t="shared" si="4"/>
        <v>0</v>
      </c>
      <c r="HF329" s="39">
        <f t="shared" si="4"/>
        <v>0</v>
      </c>
      <c r="HG329" s="39">
        <f t="shared" si="4"/>
        <v>0</v>
      </c>
      <c r="HH329" s="39">
        <f t="shared" si="4"/>
        <v>0</v>
      </c>
      <c r="HI329" s="39">
        <f t="shared" si="4"/>
        <v>0</v>
      </c>
      <c r="HJ329" s="39">
        <f t="shared" si="4"/>
        <v>0</v>
      </c>
      <c r="HK329" s="39">
        <f t="shared" si="4"/>
        <v>0</v>
      </c>
      <c r="HL329" s="39">
        <f t="shared" si="4"/>
        <v>0</v>
      </c>
      <c r="HM329" s="39">
        <f t="shared" si="4"/>
        <v>0</v>
      </c>
      <c r="HN329" s="39">
        <f t="shared" si="4"/>
        <v>0</v>
      </c>
      <c r="HO329" s="39">
        <f t="shared" si="4"/>
        <v>0</v>
      </c>
      <c r="HP329" s="39">
        <f t="shared" si="4"/>
        <v>0</v>
      </c>
      <c r="HQ329" s="39">
        <f t="shared" si="4"/>
        <v>0</v>
      </c>
      <c r="HR329" s="39">
        <f t="shared" si="4"/>
        <v>0</v>
      </c>
      <c r="HS329" s="39">
        <f t="shared" si="4"/>
        <v>0</v>
      </c>
      <c r="HT329" s="39">
        <f t="shared" si="4"/>
        <v>0</v>
      </c>
      <c r="HU329" s="39">
        <f t="shared" si="4"/>
        <v>0</v>
      </c>
      <c r="HV329" s="39">
        <f t="shared" si="4"/>
        <v>0</v>
      </c>
      <c r="HW329" s="39">
        <f t="shared" si="4"/>
        <v>0</v>
      </c>
      <c r="HX329" s="39">
        <f t="shared" si="4"/>
        <v>0</v>
      </c>
      <c r="HY329" s="39">
        <f t="shared" si="4"/>
        <v>0</v>
      </c>
      <c r="HZ329" s="39">
        <f t="shared" si="4"/>
        <v>0</v>
      </c>
      <c r="IA329" s="39">
        <f t="shared" si="4"/>
        <v>0</v>
      </c>
      <c r="IB329" s="39">
        <f t="shared" si="4"/>
        <v>0</v>
      </c>
      <c r="IC329" s="39">
        <f t="shared" si="4"/>
        <v>0</v>
      </c>
      <c r="ID329" s="39">
        <f t="shared" si="4"/>
        <v>0</v>
      </c>
      <c r="IE329" s="39">
        <f t="shared" si="4"/>
        <v>0</v>
      </c>
      <c r="IF329" s="39">
        <f t="shared" si="4"/>
        <v>0</v>
      </c>
      <c r="IG329" s="39">
        <f t="shared" si="4"/>
        <v>0</v>
      </c>
      <c r="IH329" s="39">
        <f t="shared" si="4"/>
        <v>0</v>
      </c>
      <c r="II329" s="39">
        <f t="shared" si="4"/>
        <v>0</v>
      </c>
      <c r="IJ329" s="39">
        <f t="shared" si="4"/>
        <v>0</v>
      </c>
      <c r="IK329" s="39">
        <f t="shared" si="4"/>
        <v>0</v>
      </c>
      <c r="IL329" s="39">
        <f t="shared" si="4"/>
        <v>0</v>
      </c>
      <c r="IM329" s="39">
        <f t="shared" si="4"/>
        <v>0</v>
      </c>
      <c r="IN329" s="39">
        <f t="shared" si="4"/>
        <v>0</v>
      </c>
      <c r="IO329" s="39">
        <f t="shared" si="4"/>
        <v>0</v>
      </c>
      <c r="IP329" s="39">
        <f t="shared" si="4"/>
        <v>0</v>
      </c>
      <c r="IQ329" s="39">
        <f t="shared" si="4"/>
        <v>0</v>
      </c>
      <c r="IR329" s="39">
        <f t="shared" si="4"/>
        <v>0</v>
      </c>
      <c r="IS329" s="39">
        <f t="shared" si="4"/>
        <v>0</v>
      </c>
    </row>
    <row r="330" spans="1:253" ht="10.9" customHeight="1" x14ac:dyDescent="0.15">
      <c r="A330" s="12" t="s">
        <v>8</v>
      </c>
      <c r="B330" s="21" t="s">
        <v>68</v>
      </c>
      <c r="C330" s="12">
        <f>C334+C331+C332+C333</f>
        <v>80.199999999999989</v>
      </c>
      <c r="D330" s="12">
        <f>D334+D331+D332+D333</f>
        <v>0</v>
      </c>
    </row>
    <row r="331" spans="1:253" ht="10.9" customHeight="1" x14ac:dyDescent="0.15">
      <c r="A331" s="76" t="s">
        <v>253</v>
      </c>
      <c r="B331" s="87" t="s">
        <v>644</v>
      </c>
      <c r="C331" s="79">
        <v>1.4</v>
      </c>
      <c r="D331" s="76"/>
    </row>
    <row r="332" spans="1:253" ht="10.9" customHeight="1" x14ac:dyDescent="0.15">
      <c r="A332" s="76" t="s">
        <v>80</v>
      </c>
      <c r="B332" s="87" t="s">
        <v>645</v>
      </c>
      <c r="C332" s="79">
        <v>5.8</v>
      </c>
      <c r="D332" s="76"/>
    </row>
    <row r="333" spans="1:253" ht="19.5" customHeight="1" x14ac:dyDescent="0.15">
      <c r="A333" s="76" t="s">
        <v>210</v>
      </c>
      <c r="B333" s="18" t="s">
        <v>564</v>
      </c>
      <c r="C333" s="79">
        <v>33</v>
      </c>
      <c r="D333" s="76"/>
    </row>
    <row r="334" spans="1:253" ht="18" customHeight="1" x14ac:dyDescent="0.15">
      <c r="A334" s="2" t="s">
        <v>88</v>
      </c>
      <c r="B334" s="18" t="s">
        <v>186</v>
      </c>
      <c r="C334" s="19">
        <v>40</v>
      </c>
      <c r="D334" s="2"/>
    </row>
    <row r="335" spans="1:253" ht="18" customHeight="1" x14ac:dyDescent="0.15">
      <c r="A335" s="54" t="s">
        <v>17</v>
      </c>
      <c r="B335" s="13" t="s">
        <v>358</v>
      </c>
      <c r="C335" s="93">
        <f>C336+C337+C338+C339</f>
        <v>121.2</v>
      </c>
      <c r="D335" s="93">
        <f>D336+D337+D338+D339</f>
        <v>0</v>
      </c>
    </row>
    <row r="336" spans="1:253" ht="18" customHeight="1" x14ac:dyDescent="0.15">
      <c r="A336" s="2" t="s">
        <v>597</v>
      </c>
      <c r="B336" s="17" t="s">
        <v>300</v>
      </c>
      <c r="C336" s="34">
        <v>7</v>
      </c>
      <c r="D336" s="2"/>
    </row>
    <row r="337" spans="1:4" ht="18" customHeight="1" x14ac:dyDescent="0.15">
      <c r="A337" s="2" t="s">
        <v>225</v>
      </c>
      <c r="B337" s="17" t="s">
        <v>385</v>
      </c>
      <c r="C337" s="34">
        <v>40</v>
      </c>
      <c r="D337" s="2"/>
    </row>
    <row r="338" spans="1:4" ht="18" customHeight="1" x14ac:dyDescent="0.15">
      <c r="A338" s="2" t="s">
        <v>598</v>
      </c>
      <c r="B338" s="17" t="s">
        <v>599</v>
      </c>
      <c r="C338" s="34">
        <v>20</v>
      </c>
      <c r="D338" s="2"/>
    </row>
    <row r="339" spans="1:4" ht="14.25" customHeight="1" x14ac:dyDescent="0.15">
      <c r="A339" s="2" t="s">
        <v>349</v>
      </c>
      <c r="B339" s="17" t="s">
        <v>478</v>
      </c>
      <c r="C339" s="34">
        <f>38+16.2</f>
        <v>54.2</v>
      </c>
      <c r="D339" s="2"/>
    </row>
    <row r="340" spans="1:4" ht="18" customHeight="1" x14ac:dyDescent="0.15">
      <c r="A340" s="54" t="s">
        <v>18</v>
      </c>
      <c r="B340" s="48" t="s">
        <v>288</v>
      </c>
      <c r="C340" s="12">
        <f>C341+C342</f>
        <v>64.099999999999994</v>
      </c>
      <c r="D340" s="12">
        <f>D341+D342</f>
        <v>0</v>
      </c>
    </row>
    <row r="341" spans="1:4" ht="18" customHeight="1" x14ac:dyDescent="0.15">
      <c r="A341" s="85" t="s">
        <v>150</v>
      </c>
      <c r="B341" s="82" t="s">
        <v>196</v>
      </c>
      <c r="C341" s="76">
        <v>64.099999999999994</v>
      </c>
      <c r="D341" s="76"/>
    </row>
    <row r="342" spans="1:4" s="65" customFormat="1" ht="26.25" customHeight="1" x14ac:dyDescent="0.15">
      <c r="A342" s="20" t="s">
        <v>429</v>
      </c>
      <c r="B342" s="17" t="s">
        <v>521</v>
      </c>
      <c r="C342" s="78"/>
      <c r="D342" s="76"/>
    </row>
    <row r="343" spans="1:4" ht="12" customHeight="1" x14ac:dyDescent="0.15">
      <c r="A343" s="12" t="s">
        <v>19</v>
      </c>
      <c r="B343" s="48" t="s">
        <v>357</v>
      </c>
      <c r="C343" s="12">
        <f>C344</f>
        <v>0</v>
      </c>
      <c r="D343" s="12">
        <f>D344</f>
        <v>0</v>
      </c>
    </row>
    <row r="344" spans="1:4" ht="16.899999999999999" customHeight="1" x14ac:dyDescent="0.15">
      <c r="A344" s="2" t="s">
        <v>157</v>
      </c>
      <c r="B344" s="18" t="s">
        <v>198</v>
      </c>
      <c r="C344" s="19"/>
      <c r="D344" s="2"/>
    </row>
    <row r="345" spans="1:4" ht="18" customHeight="1" x14ac:dyDescent="0.2">
      <c r="A345" s="39" t="s">
        <v>205</v>
      </c>
      <c r="B345" s="40" t="s">
        <v>348</v>
      </c>
      <c r="C345" s="39">
        <f>C346+C355+C360+C371+C386+C365+C412+C358</f>
        <v>1923.6</v>
      </c>
      <c r="D345" s="39">
        <f>D346+D355+D360+D371+D386+D365+D412+D358</f>
        <v>3</v>
      </c>
    </row>
    <row r="346" spans="1:4" ht="13.9" customHeight="1" x14ac:dyDescent="0.15">
      <c r="A346" s="50" t="s">
        <v>8</v>
      </c>
      <c r="B346" s="51" t="s">
        <v>68</v>
      </c>
      <c r="C346" s="50">
        <f>SUM(C347:C354)</f>
        <v>38.200000000000003</v>
      </c>
      <c r="D346" s="50">
        <f>SUM(D347:D354)</f>
        <v>0</v>
      </c>
    </row>
    <row r="347" spans="1:4" ht="18" customHeight="1" x14ac:dyDescent="0.15">
      <c r="A347" s="58" t="s">
        <v>524</v>
      </c>
      <c r="B347" s="57" t="s">
        <v>328</v>
      </c>
      <c r="C347" s="19"/>
      <c r="D347" s="2"/>
    </row>
    <row r="348" spans="1:4" ht="19.149999999999999" customHeight="1" x14ac:dyDescent="0.15">
      <c r="A348" s="58" t="s">
        <v>439</v>
      </c>
      <c r="B348" s="57" t="s">
        <v>452</v>
      </c>
      <c r="C348" s="19"/>
      <c r="D348" s="2"/>
    </row>
    <row r="349" spans="1:4" ht="21" customHeight="1" x14ac:dyDescent="0.15">
      <c r="A349" s="58" t="s">
        <v>410</v>
      </c>
      <c r="B349" s="57" t="s">
        <v>413</v>
      </c>
      <c r="C349" s="81"/>
      <c r="D349" s="2"/>
    </row>
    <row r="350" spans="1:4" ht="21" customHeight="1" x14ac:dyDescent="0.15">
      <c r="A350" s="58" t="s">
        <v>464</v>
      </c>
      <c r="B350" s="18" t="s">
        <v>465</v>
      </c>
      <c r="C350" s="81">
        <v>36.5</v>
      </c>
      <c r="D350" s="2"/>
    </row>
    <row r="351" spans="1:4" ht="21" customHeight="1" x14ac:dyDescent="0.15">
      <c r="A351" s="58" t="s">
        <v>414</v>
      </c>
      <c r="B351" s="57" t="s">
        <v>453</v>
      </c>
      <c r="C351" s="81"/>
      <c r="D351" s="2"/>
    </row>
    <row r="352" spans="1:4" ht="21" customHeight="1" x14ac:dyDescent="0.15">
      <c r="A352" s="58"/>
      <c r="B352" s="57" t="s">
        <v>485</v>
      </c>
      <c r="C352" s="81"/>
      <c r="D352" s="2"/>
    </row>
    <row r="353" spans="1:253" ht="16.149999999999999" customHeight="1" x14ac:dyDescent="0.15">
      <c r="A353" s="37" t="s">
        <v>209</v>
      </c>
      <c r="B353" s="38" t="s">
        <v>298</v>
      </c>
      <c r="C353" s="19"/>
      <c r="D353" s="2"/>
    </row>
    <row r="354" spans="1:253" ht="16.149999999999999" customHeight="1" x14ac:dyDescent="0.15">
      <c r="A354" s="37" t="s">
        <v>88</v>
      </c>
      <c r="B354" s="38" t="s">
        <v>735</v>
      </c>
      <c r="C354" s="119">
        <v>1.7</v>
      </c>
      <c r="D354" s="2"/>
    </row>
    <row r="355" spans="1:253" ht="21" customHeight="1" x14ac:dyDescent="0.15">
      <c r="A355" s="53" t="s">
        <v>12</v>
      </c>
      <c r="B355" s="51" t="s">
        <v>406</v>
      </c>
      <c r="C355" s="50">
        <f>C356</f>
        <v>0</v>
      </c>
      <c r="D355" s="50">
        <f>D356</f>
        <v>0</v>
      </c>
    </row>
    <row r="356" spans="1:253" ht="16.899999999999999" customHeight="1" x14ac:dyDescent="0.15">
      <c r="A356" s="37" t="s">
        <v>671</v>
      </c>
      <c r="B356" s="38" t="s">
        <v>187</v>
      </c>
      <c r="C356" s="19"/>
      <c r="D356" s="2"/>
    </row>
    <row r="357" spans="1:253" ht="13.9" customHeight="1" x14ac:dyDescent="0.15">
      <c r="A357" s="37"/>
      <c r="B357" s="38" t="s">
        <v>374</v>
      </c>
      <c r="C357" s="19"/>
      <c r="D357" s="2"/>
    </row>
    <row r="358" spans="1:253" ht="15" customHeight="1" x14ac:dyDescent="0.15">
      <c r="A358" s="53" t="s">
        <v>13</v>
      </c>
      <c r="B358" s="51" t="s">
        <v>355</v>
      </c>
      <c r="C358" s="50">
        <f>C359</f>
        <v>0</v>
      </c>
      <c r="D358" s="50">
        <f>D359</f>
        <v>0</v>
      </c>
    </row>
    <row r="359" spans="1:253" ht="22.15" customHeight="1" x14ac:dyDescent="0.15">
      <c r="A359" s="37" t="s">
        <v>470</v>
      </c>
      <c r="B359" s="38" t="s">
        <v>471</v>
      </c>
      <c r="C359" s="19"/>
      <c r="D359" s="2"/>
    </row>
    <row r="360" spans="1:253" ht="14.45" customHeight="1" x14ac:dyDescent="0.15">
      <c r="A360" s="53" t="s">
        <v>14</v>
      </c>
      <c r="B360" s="51" t="s">
        <v>6</v>
      </c>
      <c r="C360" s="50">
        <f t="shared" ref="C360:BL360" si="5">C361+C363+C364</f>
        <v>781.80000000000007</v>
      </c>
      <c r="D360" s="50">
        <f t="shared" si="5"/>
        <v>0</v>
      </c>
      <c r="E360" s="50">
        <f t="shared" si="5"/>
        <v>0</v>
      </c>
      <c r="F360" s="50">
        <f t="shared" si="5"/>
        <v>0</v>
      </c>
      <c r="G360" s="50">
        <f t="shared" si="5"/>
        <v>0</v>
      </c>
      <c r="H360" s="50">
        <f t="shared" si="5"/>
        <v>0</v>
      </c>
      <c r="I360" s="50">
        <f t="shared" si="5"/>
        <v>0</v>
      </c>
      <c r="J360" s="50">
        <f t="shared" si="5"/>
        <v>0</v>
      </c>
      <c r="K360" s="50">
        <f t="shared" si="5"/>
        <v>0</v>
      </c>
      <c r="L360" s="50">
        <f t="shared" si="5"/>
        <v>0</v>
      </c>
      <c r="M360" s="50">
        <f t="shared" si="5"/>
        <v>0</v>
      </c>
      <c r="N360" s="50">
        <f t="shared" si="5"/>
        <v>0</v>
      </c>
      <c r="O360" s="50">
        <f t="shared" si="5"/>
        <v>0</v>
      </c>
      <c r="P360" s="50">
        <f t="shared" si="5"/>
        <v>0</v>
      </c>
      <c r="Q360" s="50">
        <f t="shared" si="5"/>
        <v>0</v>
      </c>
      <c r="R360" s="50">
        <f t="shared" si="5"/>
        <v>0</v>
      </c>
      <c r="S360" s="50">
        <f t="shared" si="5"/>
        <v>0</v>
      </c>
      <c r="T360" s="50">
        <f t="shared" si="5"/>
        <v>0</v>
      </c>
      <c r="U360" s="50">
        <f t="shared" si="5"/>
        <v>0</v>
      </c>
      <c r="V360" s="50">
        <f t="shared" si="5"/>
        <v>0</v>
      </c>
      <c r="W360" s="50">
        <f t="shared" si="5"/>
        <v>0</v>
      </c>
      <c r="X360" s="50">
        <f t="shared" si="5"/>
        <v>0</v>
      </c>
      <c r="Y360" s="50">
        <f t="shared" si="5"/>
        <v>0</v>
      </c>
      <c r="Z360" s="50">
        <f t="shared" si="5"/>
        <v>0</v>
      </c>
      <c r="AA360" s="50">
        <f t="shared" si="5"/>
        <v>0</v>
      </c>
      <c r="AB360" s="50">
        <f t="shared" si="5"/>
        <v>0</v>
      </c>
      <c r="AC360" s="50">
        <f t="shared" si="5"/>
        <v>0</v>
      </c>
      <c r="AD360" s="50">
        <f t="shared" si="5"/>
        <v>0</v>
      </c>
      <c r="AE360" s="50">
        <f t="shared" si="5"/>
        <v>0</v>
      </c>
      <c r="AF360" s="50">
        <f t="shared" si="5"/>
        <v>0</v>
      </c>
      <c r="AG360" s="50">
        <f t="shared" si="5"/>
        <v>0</v>
      </c>
      <c r="AH360" s="50">
        <f t="shared" si="5"/>
        <v>0</v>
      </c>
      <c r="AI360" s="50">
        <f t="shared" si="5"/>
        <v>0</v>
      </c>
      <c r="AJ360" s="50">
        <f t="shared" si="5"/>
        <v>0</v>
      </c>
      <c r="AK360" s="50">
        <f t="shared" si="5"/>
        <v>0</v>
      </c>
      <c r="AL360" s="50">
        <f t="shared" si="5"/>
        <v>0</v>
      </c>
      <c r="AM360" s="50">
        <f t="shared" si="5"/>
        <v>0</v>
      </c>
      <c r="AN360" s="50">
        <f t="shared" si="5"/>
        <v>0</v>
      </c>
      <c r="AO360" s="50">
        <f t="shared" si="5"/>
        <v>0</v>
      </c>
      <c r="AP360" s="50">
        <f t="shared" si="5"/>
        <v>0</v>
      </c>
      <c r="AQ360" s="50">
        <f t="shared" si="5"/>
        <v>0</v>
      </c>
      <c r="AR360" s="50">
        <f t="shared" si="5"/>
        <v>0</v>
      </c>
      <c r="AS360" s="50">
        <f t="shared" si="5"/>
        <v>0</v>
      </c>
      <c r="AT360" s="50">
        <f t="shared" si="5"/>
        <v>0</v>
      </c>
      <c r="AU360" s="50">
        <f t="shared" si="5"/>
        <v>0</v>
      </c>
      <c r="AV360" s="50">
        <f t="shared" si="5"/>
        <v>0</v>
      </c>
      <c r="AW360" s="50">
        <f t="shared" si="5"/>
        <v>0</v>
      </c>
      <c r="AX360" s="50">
        <f t="shared" si="5"/>
        <v>0</v>
      </c>
      <c r="AY360" s="50">
        <f t="shared" si="5"/>
        <v>0</v>
      </c>
      <c r="AZ360" s="50">
        <f t="shared" si="5"/>
        <v>0</v>
      </c>
      <c r="BA360" s="50">
        <f t="shared" si="5"/>
        <v>0</v>
      </c>
      <c r="BB360" s="50">
        <f t="shared" si="5"/>
        <v>0</v>
      </c>
      <c r="BC360" s="50">
        <f t="shared" si="5"/>
        <v>0</v>
      </c>
      <c r="BD360" s="50">
        <f t="shared" si="5"/>
        <v>0</v>
      </c>
      <c r="BE360" s="50">
        <f t="shared" si="5"/>
        <v>0</v>
      </c>
      <c r="BF360" s="50">
        <f t="shared" si="5"/>
        <v>0</v>
      </c>
      <c r="BG360" s="50">
        <f t="shared" si="5"/>
        <v>0</v>
      </c>
      <c r="BH360" s="50">
        <f t="shared" si="5"/>
        <v>0</v>
      </c>
      <c r="BI360" s="50">
        <f t="shared" si="5"/>
        <v>0</v>
      </c>
      <c r="BJ360" s="50">
        <f t="shared" si="5"/>
        <v>0</v>
      </c>
      <c r="BK360" s="50">
        <f t="shared" si="5"/>
        <v>0</v>
      </c>
      <c r="BL360" s="50">
        <f t="shared" si="5"/>
        <v>0</v>
      </c>
      <c r="BM360" s="50">
        <f t="shared" ref="BM360:DX360" si="6">BM361+BM363+BM364</f>
        <v>0</v>
      </c>
      <c r="BN360" s="50">
        <f t="shared" si="6"/>
        <v>0</v>
      </c>
      <c r="BO360" s="50">
        <f t="shared" si="6"/>
        <v>0</v>
      </c>
      <c r="BP360" s="50">
        <f t="shared" si="6"/>
        <v>0</v>
      </c>
      <c r="BQ360" s="50">
        <f t="shared" si="6"/>
        <v>0</v>
      </c>
      <c r="BR360" s="50">
        <f t="shared" si="6"/>
        <v>0</v>
      </c>
      <c r="BS360" s="50">
        <f t="shared" si="6"/>
        <v>0</v>
      </c>
      <c r="BT360" s="50">
        <f t="shared" si="6"/>
        <v>0</v>
      </c>
      <c r="BU360" s="50">
        <f t="shared" si="6"/>
        <v>0</v>
      </c>
      <c r="BV360" s="50">
        <f t="shared" si="6"/>
        <v>0</v>
      </c>
      <c r="BW360" s="50">
        <f t="shared" si="6"/>
        <v>0</v>
      </c>
      <c r="BX360" s="50">
        <f t="shared" si="6"/>
        <v>0</v>
      </c>
      <c r="BY360" s="50">
        <f t="shared" si="6"/>
        <v>0</v>
      </c>
      <c r="BZ360" s="50">
        <f t="shared" si="6"/>
        <v>0</v>
      </c>
      <c r="CA360" s="50">
        <f t="shared" si="6"/>
        <v>0</v>
      </c>
      <c r="CB360" s="50">
        <f t="shared" si="6"/>
        <v>0</v>
      </c>
      <c r="CC360" s="50">
        <f t="shared" si="6"/>
        <v>0</v>
      </c>
      <c r="CD360" s="50">
        <f t="shared" si="6"/>
        <v>0</v>
      </c>
      <c r="CE360" s="50">
        <f t="shared" si="6"/>
        <v>0</v>
      </c>
      <c r="CF360" s="50">
        <f t="shared" si="6"/>
        <v>0</v>
      </c>
      <c r="CG360" s="50">
        <f t="shared" si="6"/>
        <v>0</v>
      </c>
      <c r="CH360" s="50">
        <f t="shared" si="6"/>
        <v>0</v>
      </c>
      <c r="CI360" s="50">
        <f t="shared" si="6"/>
        <v>0</v>
      </c>
      <c r="CJ360" s="50">
        <f t="shared" si="6"/>
        <v>0</v>
      </c>
      <c r="CK360" s="50">
        <f t="shared" si="6"/>
        <v>0</v>
      </c>
      <c r="CL360" s="50">
        <f t="shared" si="6"/>
        <v>0</v>
      </c>
      <c r="CM360" s="50">
        <f t="shared" si="6"/>
        <v>0</v>
      </c>
      <c r="CN360" s="50">
        <f t="shared" si="6"/>
        <v>0</v>
      </c>
      <c r="CO360" s="50">
        <f t="shared" si="6"/>
        <v>0</v>
      </c>
      <c r="CP360" s="50">
        <f t="shared" si="6"/>
        <v>0</v>
      </c>
      <c r="CQ360" s="50">
        <f t="shared" si="6"/>
        <v>0</v>
      </c>
      <c r="CR360" s="50">
        <f t="shared" si="6"/>
        <v>0</v>
      </c>
      <c r="CS360" s="50">
        <f t="shared" si="6"/>
        <v>0</v>
      </c>
      <c r="CT360" s="50">
        <f t="shared" si="6"/>
        <v>0</v>
      </c>
      <c r="CU360" s="50">
        <f t="shared" si="6"/>
        <v>0</v>
      </c>
      <c r="CV360" s="50">
        <f t="shared" si="6"/>
        <v>0</v>
      </c>
      <c r="CW360" s="50">
        <f t="shared" si="6"/>
        <v>0</v>
      </c>
      <c r="CX360" s="50">
        <f t="shared" si="6"/>
        <v>0</v>
      </c>
      <c r="CY360" s="50">
        <f t="shared" si="6"/>
        <v>0</v>
      </c>
      <c r="CZ360" s="50">
        <f t="shared" si="6"/>
        <v>0</v>
      </c>
      <c r="DA360" s="50">
        <f t="shared" si="6"/>
        <v>0</v>
      </c>
      <c r="DB360" s="50">
        <f t="shared" si="6"/>
        <v>0</v>
      </c>
      <c r="DC360" s="50">
        <f t="shared" si="6"/>
        <v>0</v>
      </c>
      <c r="DD360" s="50">
        <f t="shared" si="6"/>
        <v>0</v>
      </c>
      <c r="DE360" s="50">
        <f t="shared" si="6"/>
        <v>0</v>
      </c>
      <c r="DF360" s="50">
        <f t="shared" si="6"/>
        <v>0</v>
      </c>
      <c r="DG360" s="50">
        <f t="shared" si="6"/>
        <v>0</v>
      </c>
      <c r="DH360" s="50">
        <f t="shared" si="6"/>
        <v>0</v>
      </c>
      <c r="DI360" s="50">
        <f t="shared" si="6"/>
        <v>0</v>
      </c>
      <c r="DJ360" s="50">
        <f t="shared" si="6"/>
        <v>0</v>
      </c>
      <c r="DK360" s="50">
        <f t="shared" si="6"/>
        <v>0</v>
      </c>
      <c r="DL360" s="50">
        <f t="shared" si="6"/>
        <v>0</v>
      </c>
      <c r="DM360" s="50">
        <f t="shared" si="6"/>
        <v>0</v>
      </c>
      <c r="DN360" s="50">
        <f t="shared" si="6"/>
        <v>0</v>
      </c>
      <c r="DO360" s="50">
        <f t="shared" si="6"/>
        <v>0</v>
      </c>
      <c r="DP360" s="50">
        <f t="shared" si="6"/>
        <v>0</v>
      </c>
      <c r="DQ360" s="50">
        <f t="shared" si="6"/>
        <v>0</v>
      </c>
      <c r="DR360" s="50">
        <f t="shared" si="6"/>
        <v>0</v>
      </c>
      <c r="DS360" s="50">
        <f t="shared" si="6"/>
        <v>0</v>
      </c>
      <c r="DT360" s="50">
        <f t="shared" si="6"/>
        <v>0</v>
      </c>
      <c r="DU360" s="50">
        <f t="shared" si="6"/>
        <v>0</v>
      </c>
      <c r="DV360" s="50">
        <f t="shared" si="6"/>
        <v>0</v>
      </c>
      <c r="DW360" s="50">
        <f t="shared" si="6"/>
        <v>0</v>
      </c>
      <c r="DX360" s="50">
        <f t="shared" si="6"/>
        <v>0</v>
      </c>
      <c r="DY360" s="50">
        <f t="shared" ref="DY360:GJ360" si="7">DY361+DY363+DY364</f>
        <v>0</v>
      </c>
      <c r="DZ360" s="50">
        <f t="shared" si="7"/>
        <v>0</v>
      </c>
      <c r="EA360" s="50">
        <f t="shared" si="7"/>
        <v>0</v>
      </c>
      <c r="EB360" s="50">
        <f t="shared" si="7"/>
        <v>0</v>
      </c>
      <c r="EC360" s="50">
        <f t="shared" si="7"/>
        <v>0</v>
      </c>
      <c r="ED360" s="50">
        <f t="shared" si="7"/>
        <v>0</v>
      </c>
      <c r="EE360" s="50">
        <f t="shared" si="7"/>
        <v>0</v>
      </c>
      <c r="EF360" s="50">
        <f t="shared" si="7"/>
        <v>0</v>
      </c>
      <c r="EG360" s="50">
        <f t="shared" si="7"/>
        <v>0</v>
      </c>
      <c r="EH360" s="50">
        <f t="shared" si="7"/>
        <v>0</v>
      </c>
      <c r="EI360" s="50">
        <f t="shared" si="7"/>
        <v>0</v>
      </c>
      <c r="EJ360" s="50">
        <f t="shared" si="7"/>
        <v>0</v>
      </c>
      <c r="EK360" s="50">
        <f t="shared" si="7"/>
        <v>0</v>
      </c>
      <c r="EL360" s="50">
        <f t="shared" si="7"/>
        <v>0</v>
      </c>
      <c r="EM360" s="50">
        <f t="shared" si="7"/>
        <v>0</v>
      </c>
      <c r="EN360" s="50">
        <f t="shared" si="7"/>
        <v>0</v>
      </c>
      <c r="EO360" s="50">
        <f t="shared" si="7"/>
        <v>0</v>
      </c>
      <c r="EP360" s="50">
        <f t="shared" si="7"/>
        <v>0</v>
      </c>
      <c r="EQ360" s="50">
        <f t="shared" si="7"/>
        <v>0</v>
      </c>
      <c r="ER360" s="50">
        <f t="shared" si="7"/>
        <v>0</v>
      </c>
      <c r="ES360" s="50">
        <f t="shared" si="7"/>
        <v>0</v>
      </c>
      <c r="ET360" s="50">
        <f t="shared" si="7"/>
        <v>0</v>
      </c>
      <c r="EU360" s="50">
        <f t="shared" si="7"/>
        <v>0</v>
      </c>
      <c r="EV360" s="50">
        <f t="shared" si="7"/>
        <v>0</v>
      </c>
      <c r="EW360" s="50">
        <f t="shared" si="7"/>
        <v>0</v>
      </c>
      <c r="EX360" s="50">
        <f t="shared" si="7"/>
        <v>0</v>
      </c>
      <c r="EY360" s="50">
        <f t="shared" si="7"/>
        <v>0</v>
      </c>
      <c r="EZ360" s="50">
        <f t="shared" si="7"/>
        <v>0</v>
      </c>
      <c r="FA360" s="50">
        <f t="shared" si="7"/>
        <v>0</v>
      </c>
      <c r="FB360" s="50">
        <f t="shared" si="7"/>
        <v>0</v>
      </c>
      <c r="FC360" s="50">
        <f t="shared" si="7"/>
        <v>0</v>
      </c>
      <c r="FD360" s="50">
        <f t="shared" si="7"/>
        <v>0</v>
      </c>
      <c r="FE360" s="50">
        <f t="shared" si="7"/>
        <v>0</v>
      </c>
      <c r="FF360" s="50">
        <f t="shared" si="7"/>
        <v>0</v>
      </c>
      <c r="FG360" s="50">
        <f t="shared" si="7"/>
        <v>0</v>
      </c>
      <c r="FH360" s="50">
        <f t="shared" si="7"/>
        <v>0</v>
      </c>
      <c r="FI360" s="50">
        <f t="shared" si="7"/>
        <v>0</v>
      </c>
      <c r="FJ360" s="50">
        <f t="shared" si="7"/>
        <v>0</v>
      </c>
      <c r="FK360" s="50">
        <f t="shared" si="7"/>
        <v>0</v>
      </c>
      <c r="FL360" s="50">
        <f t="shared" si="7"/>
        <v>0</v>
      </c>
      <c r="FM360" s="50">
        <f t="shared" si="7"/>
        <v>0</v>
      </c>
      <c r="FN360" s="50">
        <f t="shared" si="7"/>
        <v>0</v>
      </c>
      <c r="FO360" s="50">
        <f t="shared" si="7"/>
        <v>0</v>
      </c>
      <c r="FP360" s="50">
        <f t="shared" si="7"/>
        <v>0</v>
      </c>
      <c r="FQ360" s="50">
        <f t="shared" si="7"/>
        <v>0</v>
      </c>
      <c r="FR360" s="50">
        <f t="shared" si="7"/>
        <v>0</v>
      </c>
      <c r="FS360" s="50">
        <f t="shared" si="7"/>
        <v>0</v>
      </c>
      <c r="FT360" s="50">
        <f t="shared" si="7"/>
        <v>0</v>
      </c>
      <c r="FU360" s="50">
        <f t="shared" si="7"/>
        <v>0</v>
      </c>
      <c r="FV360" s="50">
        <f t="shared" si="7"/>
        <v>0</v>
      </c>
      <c r="FW360" s="50">
        <f t="shared" si="7"/>
        <v>0</v>
      </c>
      <c r="FX360" s="50">
        <f t="shared" si="7"/>
        <v>0</v>
      </c>
      <c r="FY360" s="50">
        <f t="shared" si="7"/>
        <v>0</v>
      </c>
      <c r="FZ360" s="50">
        <f t="shared" si="7"/>
        <v>0</v>
      </c>
      <c r="GA360" s="50">
        <f t="shared" si="7"/>
        <v>0</v>
      </c>
      <c r="GB360" s="50">
        <f t="shared" si="7"/>
        <v>0</v>
      </c>
      <c r="GC360" s="50">
        <f t="shared" si="7"/>
        <v>0</v>
      </c>
      <c r="GD360" s="50">
        <f t="shared" si="7"/>
        <v>0</v>
      </c>
      <c r="GE360" s="50">
        <f t="shared" si="7"/>
        <v>0</v>
      </c>
      <c r="GF360" s="50">
        <f t="shared" si="7"/>
        <v>0</v>
      </c>
      <c r="GG360" s="50">
        <f t="shared" si="7"/>
        <v>0</v>
      </c>
      <c r="GH360" s="50">
        <f t="shared" si="7"/>
        <v>0</v>
      </c>
      <c r="GI360" s="50">
        <f t="shared" si="7"/>
        <v>0</v>
      </c>
      <c r="GJ360" s="50">
        <f t="shared" si="7"/>
        <v>0</v>
      </c>
      <c r="GK360" s="50">
        <f t="shared" ref="GK360:IS360" si="8">GK361+GK363+GK364</f>
        <v>0</v>
      </c>
      <c r="GL360" s="50">
        <f t="shared" si="8"/>
        <v>0</v>
      </c>
      <c r="GM360" s="50">
        <f t="shared" si="8"/>
        <v>0</v>
      </c>
      <c r="GN360" s="50">
        <f t="shared" si="8"/>
        <v>0</v>
      </c>
      <c r="GO360" s="50">
        <f t="shared" si="8"/>
        <v>0</v>
      </c>
      <c r="GP360" s="50">
        <f t="shared" si="8"/>
        <v>0</v>
      </c>
      <c r="GQ360" s="50">
        <f t="shared" si="8"/>
        <v>0</v>
      </c>
      <c r="GR360" s="50">
        <f t="shared" si="8"/>
        <v>0</v>
      </c>
      <c r="GS360" s="50">
        <f t="shared" si="8"/>
        <v>0</v>
      </c>
      <c r="GT360" s="50">
        <f t="shared" si="8"/>
        <v>0</v>
      </c>
      <c r="GU360" s="50">
        <f t="shared" si="8"/>
        <v>0</v>
      </c>
      <c r="GV360" s="50">
        <f t="shared" si="8"/>
        <v>0</v>
      </c>
      <c r="GW360" s="50">
        <f t="shared" si="8"/>
        <v>0</v>
      </c>
      <c r="GX360" s="50">
        <f t="shared" si="8"/>
        <v>0</v>
      </c>
      <c r="GY360" s="50">
        <f t="shared" si="8"/>
        <v>0</v>
      </c>
      <c r="GZ360" s="50">
        <f t="shared" si="8"/>
        <v>0</v>
      </c>
      <c r="HA360" s="50">
        <f t="shared" si="8"/>
        <v>0</v>
      </c>
      <c r="HB360" s="50">
        <f t="shared" si="8"/>
        <v>0</v>
      </c>
      <c r="HC360" s="50">
        <f t="shared" si="8"/>
        <v>0</v>
      </c>
      <c r="HD360" s="50">
        <f t="shared" si="8"/>
        <v>0</v>
      </c>
      <c r="HE360" s="50">
        <f t="shared" si="8"/>
        <v>0</v>
      </c>
      <c r="HF360" s="50">
        <f t="shared" si="8"/>
        <v>0</v>
      </c>
      <c r="HG360" s="50">
        <f t="shared" si="8"/>
        <v>0</v>
      </c>
      <c r="HH360" s="50">
        <f t="shared" si="8"/>
        <v>0</v>
      </c>
      <c r="HI360" s="50">
        <f t="shared" si="8"/>
        <v>0</v>
      </c>
      <c r="HJ360" s="50">
        <f t="shared" si="8"/>
        <v>0</v>
      </c>
      <c r="HK360" s="50">
        <f t="shared" si="8"/>
        <v>0</v>
      </c>
      <c r="HL360" s="50">
        <f t="shared" si="8"/>
        <v>0</v>
      </c>
      <c r="HM360" s="50">
        <f t="shared" si="8"/>
        <v>0</v>
      </c>
      <c r="HN360" s="50">
        <f t="shared" si="8"/>
        <v>0</v>
      </c>
      <c r="HO360" s="50">
        <f t="shared" si="8"/>
        <v>0</v>
      </c>
      <c r="HP360" s="50">
        <f t="shared" si="8"/>
        <v>0</v>
      </c>
      <c r="HQ360" s="50">
        <f t="shared" si="8"/>
        <v>0</v>
      </c>
      <c r="HR360" s="50">
        <f t="shared" si="8"/>
        <v>0</v>
      </c>
      <c r="HS360" s="50">
        <f t="shared" si="8"/>
        <v>0</v>
      </c>
      <c r="HT360" s="50">
        <f t="shared" si="8"/>
        <v>0</v>
      </c>
      <c r="HU360" s="50">
        <f t="shared" si="8"/>
        <v>0</v>
      </c>
      <c r="HV360" s="50">
        <f t="shared" si="8"/>
        <v>0</v>
      </c>
      <c r="HW360" s="50">
        <f t="shared" si="8"/>
        <v>0</v>
      </c>
      <c r="HX360" s="50">
        <f t="shared" si="8"/>
        <v>0</v>
      </c>
      <c r="HY360" s="50">
        <f t="shared" si="8"/>
        <v>0</v>
      </c>
      <c r="HZ360" s="50">
        <f t="shared" si="8"/>
        <v>0</v>
      </c>
      <c r="IA360" s="50">
        <f t="shared" si="8"/>
        <v>0</v>
      </c>
      <c r="IB360" s="50">
        <f t="shared" si="8"/>
        <v>0</v>
      </c>
      <c r="IC360" s="50">
        <f t="shared" si="8"/>
        <v>0</v>
      </c>
      <c r="ID360" s="50">
        <f t="shared" si="8"/>
        <v>0</v>
      </c>
      <c r="IE360" s="50">
        <f t="shared" si="8"/>
        <v>0</v>
      </c>
      <c r="IF360" s="50">
        <f t="shared" si="8"/>
        <v>0</v>
      </c>
      <c r="IG360" s="50">
        <f t="shared" si="8"/>
        <v>0</v>
      </c>
      <c r="IH360" s="50">
        <f t="shared" si="8"/>
        <v>0</v>
      </c>
      <c r="II360" s="50">
        <f t="shared" si="8"/>
        <v>0</v>
      </c>
      <c r="IJ360" s="50">
        <f t="shared" si="8"/>
        <v>0</v>
      </c>
      <c r="IK360" s="50">
        <f t="shared" si="8"/>
        <v>0</v>
      </c>
      <c r="IL360" s="50">
        <f t="shared" si="8"/>
        <v>0</v>
      </c>
      <c r="IM360" s="50">
        <f t="shared" si="8"/>
        <v>0</v>
      </c>
      <c r="IN360" s="50">
        <f t="shared" si="8"/>
        <v>0</v>
      </c>
      <c r="IO360" s="50">
        <f t="shared" si="8"/>
        <v>0</v>
      </c>
      <c r="IP360" s="50">
        <f t="shared" si="8"/>
        <v>0</v>
      </c>
      <c r="IQ360" s="50">
        <f t="shared" si="8"/>
        <v>0</v>
      </c>
      <c r="IR360" s="50">
        <f t="shared" si="8"/>
        <v>0</v>
      </c>
      <c r="IS360" s="50">
        <f t="shared" si="8"/>
        <v>0</v>
      </c>
    </row>
    <row r="361" spans="1:253" ht="19.149999999999999" customHeight="1" x14ac:dyDescent="0.15">
      <c r="A361" s="37" t="s">
        <v>702</v>
      </c>
      <c r="B361" s="38" t="s">
        <v>331</v>
      </c>
      <c r="C361" s="19"/>
      <c r="D361" s="2"/>
    </row>
    <row r="362" spans="1:253" ht="13.15" customHeight="1" x14ac:dyDescent="0.15">
      <c r="A362" s="37"/>
      <c r="B362" s="38" t="s">
        <v>374</v>
      </c>
      <c r="C362" s="19"/>
      <c r="D362" s="2"/>
    </row>
    <row r="363" spans="1:253" ht="24" customHeight="1" x14ac:dyDescent="0.15">
      <c r="A363" s="37" t="s">
        <v>677</v>
      </c>
      <c r="B363" s="38" t="s">
        <v>695</v>
      </c>
      <c r="C363" s="34">
        <v>708.6</v>
      </c>
      <c r="D363" s="2"/>
    </row>
    <row r="364" spans="1:253" ht="19.5" customHeight="1" x14ac:dyDescent="0.15">
      <c r="A364" s="37" t="s">
        <v>678</v>
      </c>
      <c r="B364" s="17" t="s">
        <v>696</v>
      </c>
      <c r="C364" s="34">
        <v>73.2</v>
      </c>
      <c r="D364" s="2"/>
    </row>
    <row r="365" spans="1:253" ht="14.45" customHeight="1" x14ac:dyDescent="0.15">
      <c r="A365" s="50" t="s">
        <v>15</v>
      </c>
      <c r="B365" s="51" t="s">
        <v>109</v>
      </c>
      <c r="C365" s="50">
        <f>C366+C367+C369+C370+C368</f>
        <v>3.9</v>
      </c>
      <c r="D365" s="50">
        <f>D366+D367+D369+D370+D368</f>
        <v>0</v>
      </c>
      <c r="E365" s="68">
        <f t="shared" ref="E365:AB365" si="9">E366+E367+E369+E370+E368</f>
        <v>0</v>
      </c>
      <c r="F365" s="50">
        <f t="shared" si="9"/>
        <v>0</v>
      </c>
      <c r="G365" s="50">
        <f t="shared" si="9"/>
        <v>0</v>
      </c>
      <c r="H365" s="50">
        <f t="shared" si="9"/>
        <v>0</v>
      </c>
      <c r="I365" s="50">
        <f t="shared" si="9"/>
        <v>0</v>
      </c>
      <c r="J365" s="50">
        <f t="shared" si="9"/>
        <v>0</v>
      </c>
      <c r="K365" s="50">
        <f t="shared" si="9"/>
        <v>0</v>
      </c>
      <c r="L365" s="50">
        <f t="shared" si="9"/>
        <v>0</v>
      </c>
      <c r="M365" s="50">
        <f t="shared" si="9"/>
        <v>0</v>
      </c>
      <c r="N365" s="50">
        <f t="shared" si="9"/>
        <v>0</v>
      </c>
      <c r="O365" s="50">
        <f t="shared" si="9"/>
        <v>0</v>
      </c>
      <c r="P365" s="50">
        <f t="shared" si="9"/>
        <v>0</v>
      </c>
      <c r="Q365" s="50">
        <f t="shared" si="9"/>
        <v>0</v>
      </c>
      <c r="R365" s="50">
        <f t="shared" si="9"/>
        <v>0</v>
      </c>
      <c r="S365" s="50">
        <f t="shared" si="9"/>
        <v>0</v>
      </c>
      <c r="T365" s="50">
        <f t="shared" si="9"/>
        <v>0</v>
      </c>
      <c r="U365" s="50">
        <f t="shared" si="9"/>
        <v>0</v>
      </c>
      <c r="V365" s="50">
        <f t="shared" si="9"/>
        <v>0</v>
      </c>
      <c r="W365" s="50">
        <f t="shared" si="9"/>
        <v>0</v>
      </c>
      <c r="X365" s="50">
        <f t="shared" si="9"/>
        <v>0</v>
      </c>
      <c r="Y365" s="50">
        <f t="shared" si="9"/>
        <v>0</v>
      </c>
      <c r="Z365" s="50">
        <f t="shared" si="9"/>
        <v>0</v>
      </c>
      <c r="AA365" s="50">
        <f t="shared" si="9"/>
        <v>0</v>
      </c>
      <c r="AB365" s="50">
        <f t="shared" si="9"/>
        <v>0</v>
      </c>
      <c r="AC365" s="50">
        <f t="shared" ref="AC365:CN365" si="10">AC366+AC367+AC369+AC370+AC368</f>
        <v>0</v>
      </c>
      <c r="AD365" s="50">
        <f t="shared" si="10"/>
        <v>0</v>
      </c>
      <c r="AE365" s="50">
        <f t="shared" si="10"/>
        <v>0</v>
      </c>
      <c r="AF365" s="50">
        <f t="shared" si="10"/>
        <v>0</v>
      </c>
      <c r="AG365" s="50">
        <f t="shared" si="10"/>
        <v>0</v>
      </c>
      <c r="AH365" s="50">
        <f t="shared" si="10"/>
        <v>0</v>
      </c>
      <c r="AI365" s="50">
        <f t="shared" si="10"/>
        <v>0</v>
      </c>
      <c r="AJ365" s="50">
        <f t="shared" si="10"/>
        <v>0</v>
      </c>
      <c r="AK365" s="50">
        <f t="shared" si="10"/>
        <v>0</v>
      </c>
      <c r="AL365" s="50">
        <f t="shared" si="10"/>
        <v>0</v>
      </c>
      <c r="AM365" s="50">
        <f t="shared" si="10"/>
        <v>0</v>
      </c>
      <c r="AN365" s="50">
        <f t="shared" si="10"/>
        <v>0</v>
      </c>
      <c r="AO365" s="50">
        <f t="shared" si="10"/>
        <v>0</v>
      </c>
      <c r="AP365" s="50">
        <f t="shared" si="10"/>
        <v>0</v>
      </c>
      <c r="AQ365" s="50">
        <f t="shared" si="10"/>
        <v>0</v>
      </c>
      <c r="AR365" s="50">
        <f t="shared" si="10"/>
        <v>0</v>
      </c>
      <c r="AS365" s="50">
        <f t="shared" si="10"/>
        <v>0</v>
      </c>
      <c r="AT365" s="50">
        <f t="shared" si="10"/>
        <v>0</v>
      </c>
      <c r="AU365" s="50">
        <f t="shared" si="10"/>
        <v>0</v>
      </c>
      <c r="AV365" s="50">
        <f t="shared" si="10"/>
        <v>0</v>
      </c>
      <c r="AW365" s="50">
        <f t="shared" si="10"/>
        <v>0</v>
      </c>
      <c r="AX365" s="50">
        <f t="shared" si="10"/>
        <v>0</v>
      </c>
      <c r="AY365" s="50">
        <f t="shared" si="10"/>
        <v>0</v>
      </c>
      <c r="AZ365" s="50">
        <f t="shared" si="10"/>
        <v>0</v>
      </c>
      <c r="BA365" s="50">
        <f t="shared" si="10"/>
        <v>0</v>
      </c>
      <c r="BB365" s="50">
        <f t="shared" si="10"/>
        <v>0</v>
      </c>
      <c r="BC365" s="50">
        <f t="shared" si="10"/>
        <v>0</v>
      </c>
      <c r="BD365" s="50">
        <f t="shared" si="10"/>
        <v>0</v>
      </c>
      <c r="BE365" s="50">
        <f t="shared" si="10"/>
        <v>0</v>
      </c>
      <c r="BF365" s="50">
        <f t="shared" si="10"/>
        <v>0</v>
      </c>
      <c r="BG365" s="50">
        <f t="shared" si="10"/>
        <v>0</v>
      </c>
      <c r="BH365" s="50">
        <f t="shared" si="10"/>
        <v>0</v>
      </c>
      <c r="BI365" s="50">
        <f t="shared" si="10"/>
        <v>0</v>
      </c>
      <c r="BJ365" s="50">
        <f t="shared" si="10"/>
        <v>0</v>
      </c>
      <c r="BK365" s="50">
        <f t="shared" si="10"/>
        <v>0</v>
      </c>
      <c r="BL365" s="50">
        <f t="shared" si="10"/>
        <v>0</v>
      </c>
      <c r="BM365" s="50">
        <f t="shared" si="10"/>
        <v>0</v>
      </c>
      <c r="BN365" s="50">
        <f t="shared" si="10"/>
        <v>0</v>
      </c>
      <c r="BO365" s="50">
        <f t="shared" si="10"/>
        <v>0</v>
      </c>
      <c r="BP365" s="50">
        <f t="shared" si="10"/>
        <v>0</v>
      </c>
      <c r="BQ365" s="50">
        <f t="shared" si="10"/>
        <v>0</v>
      </c>
      <c r="BR365" s="50">
        <f t="shared" si="10"/>
        <v>0</v>
      </c>
      <c r="BS365" s="50">
        <f t="shared" si="10"/>
        <v>0</v>
      </c>
      <c r="BT365" s="50">
        <f t="shared" si="10"/>
        <v>0</v>
      </c>
      <c r="BU365" s="50">
        <f t="shared" si="10"/>
        <v>0</v>
      </c>
      <c r="BV365" s="50">
        <f t="shared" si="10"/>
        <v>0</v>
      </c>
      <c r="BW365" s="50">
        <f t="shared" si="10"/>
        <v>0</v>
      </c>
      <c r="BX365" s="50">
        <f t="shared" si="10"/>
        <v>0</v>
      </c>
      <c r="BY365" s="50">
        <f t="shared" si="10"/>
        <v>0</v>
      </c>
      <c r="BZ365" s="50">
        <f t="shared" si="10"/>
        <v>0</v>
      </c>
      <c r="CA365" s="50">
        <f t="shared" si="10"/>
        <v>0</v>
      </c>
      <c r="CB365" s="50">
        <f t="shared" si="10"/>
        <v>0</v>
      </c>
      <c r="CC365" s="50">
        <f t="shared" si="10"/>
        <v>0</v>
      </c>
      <c r="CD365" s="50">
        <f t="shared" si="10"/>
        <v>0</v>
      </c>
      <c r="CE365" s="50">
        <f t="shared" si="10"/>
        <v>0</v>
      </c>
      <c r="CF365" s="50">
        <f t="shared" si="10"/>
        <v>0</v>
      </c>
      <c r="CG365" s="50">
        <f t="shared" si="10"/>
        <v>0</v>
      </c>
      <c r="CH365" s="50">
        <f t="shared" si="10"/>
        <v>0</v>
      </c>
      <c r="CI365" s="50">
        <f t="shared" si="10"/>
        <v>0</v>
      </c>
      <c r="CJ365" s="50">
        <f t="shared" si="10"/>
        <v>0</v>
      </c>
      <c r="CK365" s="50">
        <f t="shared" si="10"/>
        <v>0</v>
      </c>
      <c r="CL365" s="50">
        <f t="shared" si="10"/>
        <v>0</v>
      </c>
      <c r="CM365" s="50">
        <f t="shared" si="10"/>
        <v>0</v>
      </c>
      <c r="CN365" s="50">
        <f t="shared" si="10"/>
        <v>0</v>
      </c>
      <c r="CO365" s="50">
        <f t="shared" ref="CO365:EZ365" si="11">CO366+CO367+CO369+CO370+CO368</f>
        <v>0</v>
      </c>
      <c r="CP365" s="50">
        <f t="shared" si="11"/>
        <v>0</v>
      </c>
      <c r="CQ365" s="50">
        <f t="shared" si="11"/>
        <v>0</v>
      </c>
      <c r="CR365" s="50">
        <f t="shared" si="11"/>
        <v>0</v>
      </c>
      <c r="CS365" s="50">
        <f t="shared" si="11"/>
        <v>0</v>
      </c>
      <c r="CT365" s="50">
        <f t="shared" si="11"/>
        <v>0</v>
      </c>
      <c r="CU365" s="50">
        <f t="shared" si="11"/>
        <v>0</v>
      </c>
      <c r="CV365" s="50">
        <f t="shared" si="11"/>
        <v>0</v>
      </c>
      <c r="CW365" s="50">
        <f t="shared" si="11"/>
        <v>0</v>
      </c>
      <c r="CX365" s="50">
        <f t="shared" si="11"/>
        <v>0</v>
      </c>
      <c r="CY365" s="50">
        <f t="shared" si="11"/>
        <v>0</v>
      </c>
      <c r="CZ365" s="50">
        <f t="shared" si="11"/>
        <v>0</v>
      </c>
      <c r="DA365" s="50">
        <f t="shared" si="11"/>
        <v>0</v>
      </c>
      <c r="DB365" s="50">
        <f t="shared" si="11"/>
        <v>0</v>
      </c>
      <c r="DC365" s="50">
        <f t="shared" si="11"/>
        <v>0</v>
      </c>
      <c r="DD365" s="50">
        <f t="shared" si="11"/>
        <v>0</v>
      </c>
      <c r="DE365" s="50">
        <f t="shared" si="11"/>
        <v>0</v>
      </c>
      <c r="DF365" s="50">
        <f t="shared" si="11"/>
        <v>0</v>
      </c>
      <c r="DG365" s="50">
        <f t="shared" si="11"/>
        <v>0</v>
      </c>
      <c r="DH365" s="50">
        <f t="shared" si="11"/>
        <v>0</v>
      </c>
      <c r="DI365" s="50">
        <f t="shared" si="11"/>
        <v>0</v>
      </c>
      <c r="DJ365" s="50">
        <f t="shared" si="11"/>
        <v>0</v>
      </c>
      <c r="DK365" s="50">
        <f t="shared" si="11"/>
        <v>0</v>
      </c>
      <c r="DL365" s="50">
        <f t="shared" si="11"/>
        <v>0</v>
      </c>
      <c r="DM365" s="50">
        <f t="shared" si="11"/>
        <v>0</v>
      </c>
      <c r="DN365" s="50">
        <f t="shared" si="11"/>
        <v>0</v>
      </c>
      <c r="DO365" s="50">
        <f t="shared" si="11"/>
        <v>0</v>
      </c>
      <c r="DP365" s="50">
        <f t="shared" si="11"/>
        <v>0</v>
      </c>
      <c r="DQ365" s="50">
        <f t="shared" si="11"/>
        <v>0</v>
      </c>
      <c r="DR365" s="50">
        <f t="shared" si="11"/>
        <v>0</v>
      </c>
      <c r="DS365" s="50">
        <f t="shared" si="11"/>
        <v>0</v>
      </c>
      <c r="DT365" s="50">
        <f t="shared" si="11"/>
        <v>0</v>
      </c>
      <c r="DU365" s="50">
        <f t="shared" si="11"/>
        <v>0</v>
      </c>
      <c r="DV365" s="50">
        <f t="shared" si="11"/>
        <v>0</v>
      </c>
      <c r="DW365" s="50">
        <f t="shared" si="11"/>
        <v>0</v>
      </c>
      <c r="DX365" s="50">
        <f t="shared" si="11"/>
        <v>0</v>
      </c>
      <c r="DY365" s="50">
        <f t="shared" si="11"/>
        <v>0</v>
      </c>
      <c r="DZ365" s="50">
        <f t="shared" si="11"/>
        <v>0</v>
      </c>
      <c r="EA365" s="50">
        <f t="shared" si="11"/>
        <v>0</v>
      </c>
      <c r="EB365" s="50">
        <f t="shared" si="11"/>
        <v>0</v>
      </c>
      <c r="EC365" s="50">
        <f t="shared" si="11"/>
        <v>0</v>
      </c>
      <c r="ED365" s="50">
        <f t="shared" si="11"/>
        <v>0</v>
      </c>
      <c r="EE365" s="50">
        <f t="shared" si="11"/>
        <v>0</v>
      </c>
      <c r="EF365" s="50">
        <f t="shared" si="11"/>
        <v>0</v>
      </c>
      <c r="EG365" s="50">
        <f t="shared" si="11"/>
        <v>0</v>
      </c>
      <c r="EH365" s="50">
        <f t="shared" si="11"/>
        <v>0</v>
      </c>
      <c r="EI365" s="50">
        <f t="shared" si="11"/>
        <v>0</v>
      </c>
      <c r="EJ365" s="50">
        <f t="shared" si="11"/>
        <v>0</v>
      </c>
      <c r="EK365" s="50">
        <f t="shared" si="11"/>
        <v>0</v>
      </c>
      <c r="EL365" s="50">
        <f t="shared" si="11"/>
        <v>0</v>
      </c>
      <c r="EM365" s="50">
        <f t="shared" si="11"/>
        <v>0</v>
      </c>
      <c r="EN365" s="50">
        <f t="shared" si="11"/>
        <v>0</v>
      </c>
      <c r="EO365" s="50">
        <f t="shared" si="11"/>
        <v>0</v>
      </c>
      <c r="EP365" s="50">
        <f t="shared" si="11"/>
        <v>0</v>
      </c>
      <c r="EQ365" s="50">
        <f t="shared" si="11"/>
        <v>0</v>
      </c>
      <c r="ER365" s="50">
        <f t="shared" si="11"/>
        <v>0</v>
      </c>
      <c r="ES365" s="50">
        <f t="shared" si="11"/>
        <v>0</v>
      </c>
      <c r="ET365" s="50">
        <f t="shared" si="11"/>
        <v>0</v>
      </c>
      <c r="EU365" s="50">
        <f t="shared" si="11"/>
        <v>0</v>
      </c>
      <c r="EV365" s="50">
        <f t="shared" si="11"/>
        <v>0</v>
      </c>
      <c r="EW365" s="50">
        <f t="shared" si="11"/>
        <v>0</v>
      </c>
      <c r="EX365" s="50">
        <f t="shared" si="11"/>
        <v>0</v>
      </c>
      <c r="EY365" s="50">
        <f t="shared" si="11"/>
        <v>0</v>
      </c>
      <c r="EZ365" s="50">
        <f t="shared" si="11"/>
        <v>0</v>
      </c>
      <c r="FA365" s="50">
        <f t="shared" ref="FA365:HI365" si="12">FA366+FA367+FA369+FA370+FA368</f>
        <v>0</v>
      </c>
      <c r="FB365" s="50">
        <f t="shared" si="12"/>
        <v>0</v>
      </c>
      <c r="FC365" s="50">
        <f t="shared" si="12"/>
        <v>0</v>
      </c>
      <c r="FD365" s="50">
        <f t="shared" si="12"/>
        <v>0</v>
      </c>
      <c r="FE365" s="50">
        <f t="shared" si="12"/>
        <v>0</v>
      </c>
      <c r="FF365" s="50">
        <f t="shared" si="12"/>
        <v>0</v>
      </c>
      <c r="FG365" s="50">
        <f t="shared" si="12"/>
        <v>0</v>
      </c>
      <c r="FH365" s="50">
        <f t="shared" si="12"/>
        <v>0</v>
      </c>
      <c r="FI365" s="50">
        <f t="shared" si="12"/>
        <v>0</v>
      </c>
      <c r="FJ365" s="50">
        <f t="shared" si="12"/>
        <v>0</v>
      </c>
      <c r="FK365" s="50">
        <f t="shared" si="12"/>
        <v>0</v>
      </c>
      <c r="FL365" s="50">
        <f t="shared" si="12"/>
        <v>0</v>
      </c>
      <c r="FM365" s="50">
        <f t="shared" si="12"/>
        <v>0</v>
      </c>
      <c r="FN365" s="50">
        <f t="shared" si="12"/>
        <v>0</v>
      </c>
      <c r="FO365" s="50">
        <f t="shared" si="12"/>
        <v>0</v>
      </c>
      <c r="FP365" s="50">
        <f t="shared" si="12"/>
        <v>0</v>
      </c>
      <c r="FQ365" s="50">
        <f t="shared" si="12"/>
        <v>0</v>
      </c>
      <c r="FR365" s="50">
        <f t="shared" si="12"/>
        <v>0</v>
      </c>
      <c r="FS365" s="50">
        <f t="shared" si="12"/>
        <v>0</v>
      </c>
      <c r="FT365" s="50">
        <f t="shared" si="12"/>
        <v>0</v>
      </c>
      <c r="FU365" s="50">
        <f t="shared" si="12"/>
        <v>0</v>
      </c>
      <c r="FV365" s="50">
        <f t="shared" si="12"/>
        <v>0</v>
      </c>
      <c r="FW365" s="50">
        <f t="shared" si="12"/>
        <v>0</v>
      </c>
      <c r="FX365" s="50">
        <f t="shared" si="12"/>
        <v>0</v>
      </c>
      <c r="FY365" s="50">
        <f t="shared" si="12"/>
        <v>0</v>
      </c>
      <c r="FZ365" s="50">
        <f t="shared" si="12"/>
        <v>0</v>
      </c>
      <c r="GA365" s="50">
        <f t="shared" si="12"/>
        <v>0</v>
      </c>
      <c r="GB365" s="50">
        <f t="shared" si="12"/>
        <v>0</v>
      </c>
      <c r="GC365" s="50">
        <f t="shared" si="12"/>
        <v>0</v>
      </c>
      <c r="GD365" s="50">
        <f t="shared" si="12"/>
        <v>0</v>
      </c>
      <c r="GE365" s="50">
        <f t="shared" si="12"/>
        <v>0</v>
      </c>
      <c r="GF365" s="50">
        <f t="shared" si="12"/>
        <v>0</v>
      </c>
      <c r="GG365" s="50">
        <f t="shared" si="12"/>
        <v>0</v>
      </c>
      <c r="GH365" s="50">
        <f t="shared" si="12"/>
        <v>0</v>
      </c>
      <c r="GI365" s="50">
        <f t="shared" si="12"/>
        <v>0</v>
      </c>
      <c r="GJ365" s="50">
        <f t="shared" si="12"/>
        <v>0</v>
      </c>
      <c r="GK365" s="50">
        <f t="shared" si="12"/>
        <v>0</v>
      </c>
      <c r="GL365" s="50">
        <f t="shared" si="12"/>
        <v>0</v>
      </c>
      <c r="GM365" s="50">
        <f t="shared" si="12"/>
        <v>0</v>
      </c>
      <c r="GN365" s="50">
        <f t="shared" si="12"/>
        <v>0</v>
      </c>
      <c r="GO365" s="50">
        <f t="shared" si="12"/>
        <v>0</v>
      </c>
      <c r="GP365" s="50">
        <f t="shared" si="12"/>
        <v>0</v>
      </c>
      <c r="GQ365" s="50">
        <f t="shared" si="12"/>
        <v>0</v>
      </c>
      <c r="GR365" s="50">
        <f t="shared" si="12"/>
        <v>0</v>
      </c>
      <c r="GS365" s="50">
        <f t="shared" si="12"/>
        <v>0</v>
      </c>
      <c r="GT365" s="50">
        <f t="shared" si="12"/>
        <v>0</v>
      </c>
      <c r="GU365" s="50">
        <f t="shared" si="12"/>
        <v>0</v>
      </c>
      <c r="GV365" s="50">
        <f t="shared" si="12"/>
        <v>0</v>
      </c>
      <c r="GW365" s="50">
        <f t="shared" si="12"/>
        <v>0</v>
      </c>
      <c r="GX365" s="50">
        <f t="shared" si="12"/>
        <v>0</v>
      </c>
      <c r="GY365" s="50">
        <f t="shared" si="12"/>
        <v>0</v>
      </c>
      <c r="GZ365" s="50">
        <f t="shared" si="12"/>
        <v>0</v>
      </c>
      <c r="HA365" s="50">
        <f t="shared" si="12"/>
        <v>0</v>
      </c>
      <c r="HB365" s="50">
        <f t="shared" si="12"/>
        <v>0</v>
      </c>
      <c r="HC365" s="50">
        <f t="shared" si="12"/>
        <v>0</v>
      </c>
      <c r="HD365" s="50">
        <f t="shared" si="12"/>
        <v>0</v>
      </c>
      <c r="HE365" s="50">
        <f t="shared" si="12"/>
        <v>0</v>
      </c>
      <c r="HF365" s="50">
        <f t="shared" si="12"/>
        <v>0</v>
      </c>
      <c r="HG365" s="50">
        <f t="shared" si="12"/>
        <v>0</v>
      </c>
      <c r="HH365" s="50">
        <f t="shared" si="12"/>
        <v>0</v>
      </c>
      <c r="HI365" s="50">
        <f t="shared" si="12"/>
        <v>0</v>
      </c>
    </row>
    <row r="366" spans="1:253" ht="19.149999999999999" customHeight="1" x14ac:dyDescent="0.15">
      <c r="A366" s="35" t="s">
        <v>271</v>
      </c>
      <c r="B366" s="57" t="s">
        <v>365</v>
      </c>
      <c r="C366" s="19"/>
      <c r="D366" s="2"/>
    </row>
    <row r="367" spans="1:253" ht="21" customHeight="1" x14ac:dyDescent="0.15">
      <c r="A367" s="37" t="s">
        <v>376</v>
      </c>
      <c r="B367" s="38" t="s">
        <v>377</v>
      </c>
      <c r="C367" s="19">
        <v>3.9</v>
      </c>
      <c r="D367" s="2"/>
    </row>
    <row r="368" spans="1:253" ht="14.25" customHeight="1" x14ac:dyDescent="0.15">
      <c r="A368" s="37" t="s">
        <v>454</v>
      </c>
      <c r="B368" s="38" t="s">
        <v>455</v>
      </c>
      <c r="C368" s="19"/>
      <c r="D368" s="2"/>
    </row>
    <row r="369" spans="1:4" ht="20.25" customHeight="1" x14ac:dyDescent="0.15">
      <c r="A369" s="37" t="s">
        <v>421</v>
      </c>
      <c r="B369" s="38" t="s">
        <v>422</v>
      </c>
      <c r="C369" s="19"/>
      <c r="D369" s="2"/>
    </row>
    <row r="370" spans="1:4" ht="12" customHeight="1" x14ac:dyDescent="0.15">
      <c r="A370" s="37" t="s">
        <v>249</v>
      </c>
      <c r="B370" s="38" t="s">
        <v>250</v>
      </c>
      <c r="C370" s="19"/>
      <c r="D370" s="2"/>
    </row>
    <row r="371" spans="1:4" ht="16.5" customHeight="1" x14ac:dyDescent="0.15">
      <c r="A371" s="12" t="s">
        <v>16</v>
      </c>
      <c r="B371" s="13" t="s">
        <v>356</v>
      </c>
      <c r="C371" s="12">
        <f>C372+C374+C377+C379+C381+C376+C380+C383+C382+C384+C385+C378</f>
        <v>882.59999999999991</v>
      </c>
      <c r="D371" s="12">
        <f>D372+D374+D377+D379+D381+D376+D380+D383+D382+D384</f>
        <v>0</v>
      </c>
    </row>
    <row r="372" spans="1:4" ht="23.25" customHeight="1" x14ac:dyDescent="0.15">
      <c r="A372" s="20" t="s">
        <v>243</v>
      </c>
      <c r="B372" s="17" t="s">
        <v>311</v>
      </c>
      <c r="C372" s="19"/>
      <c r="D372" s="2"/>
    </row>
    <row r="373" spans="1:4" ht="15.75" customHeight="1" x14ac:dyDescent="0.15">
      <c r="A373" s="20"/>
      <c r="B373" s="17" t="s">
        <v>374</v>
      </c>
      <c r="C373" s="19"/>
      <c r="D373" s="2"/>
    </row>
    <row r="374" spans="1:4" ht="15" customHeight="1" x14ac:dyDescent="0.15">
      <c r="A374" s="20" t="s">
        <v>320</v>
      </c>
      <c r="B374" s="17" t="s">
        <v>373</v>
      </c>
      <c r="C374" s="19"/>
      <c r="D374" s="2"/>
    </row>
    <row r="375" spans="1:4" ht="13.5" customHeight="1" x14ac:dyDescent="0.15">
      <c r="A375" s="20"/>
      <c r="B375" s="17" t="s">
        <v>374</v>
      </c>
      <c r="C375" s="19"/>
      <c r="D375" s="2"/>
    </row>
    <row r="376" spans="1:4" ht="19.149999999999999" customHeight="1" x14ac:dyDescent="0.15">
      <c r="A376" s="20" t="s">
        <v>474</v>
      </c>
      <c r="B376" s="17" t="s">
        <v>475</v>
      </c>
      <c r="C376" s="19"/>
      <c r="D376" s="2"/>
    </row>
    <row r="377" spans="1:4" ht="31.5" customHeight="1" x14ac:dyDescent="0.15">
      <c r="A377" s="20" t="s">
        <v>278</v>
      </c>
      <c r="B377" s="17" t="s">
        <v>279</v>
      </c>
      <c r="C377" s="19"/>
      <c r="D377" s="2"/>
    </row>
    <row r="378" spans="1:4" ht="16.5" customHeight="1" x14ac:dyDescent="0.15">
      <c r="A378" s="20" t="s">
        <v>742</v>
      </c>
      <c r="B378" s="17" t="s">
        <v>743</v>
      </c>
      <c r="C378" s="131">
        <f>21+5.5</f>
        <v>26.5</v>
      </c>
      <c r="D378" s="2"/>
    </row>
    <row r="379" spans="1:4" ht="14.25" customHeight="1" x14ac:dyDescent="0.15">
      <c r="A379" s="20" t="s">
        <v>283</v>
      </c>
      <c r="B379" s="17" t="s">
        <v>375</v>
      </c>
      <c r="C379" s="19"/>
      <c r="D379" s="2"/>
    </row>
    <row r="380" spans="1:4" ht="14.25" customHeight="1" x14ac:dyDescent="0.15">
      <c r="A380" s="20" t="s">
        <v>525</v>
      </c>
      <c r="B380" s="17" t="s">
        <v>400</v>
      </c>
      <c r="C380" s="19"/>
      <c r="D380" s="2"/>
    </row>
    <row r="381" spans="1:4" ht="17.25" customHeight="1" x14ac:dyDescent="0.15">
      <c r="A381" s="20" t="s">
        <v>401</v>
      </c>
      <c r="B381" s="17" t="s">
        <v>402</v>
      </c>
      <c r="C381" s="19"/>
      <c r="D381" s="2"/>
    </row>
    <row r="382" spans="1:4" ht="17.25" customHeight="1" x14ac:dyDescent="0.15">
      <c r="A382" s="20" t="s">
        <v>616</v>
      </c>
      <c r="B382" s="17" t="s">
        <v>697</v>
      </c>
      <c r="C382" s="101">
        <f>150+350+285</f>
        <v>785</v>
      </c>
      <c r="D382" s="2"/>
    </row>
    <row r="383" spans="1:4" ht="17.25" customHeight="1" x14ac:dyDescent="0.15">
      <c r="A383" s="20" t="s">
        <v>618</v>
      </c>
      <c r="B383" s="17" t="s">
        <v>698</v>
      </c>
      <c r="C383" s="111">
        <f>9+8.8</f>
        <v>17.8</v>
      </c>
      <c r="D383" s="2"/>
    </row>
    <row r="384" spans="1:4" ht="24.75" customHeight="1" x14ac:dyDescent="0.15">
      <c r="A384" s="20" t="s">
        <v>658</v>
      </c>
      <c r="B384" s="17" t="s">
        <v>686</v>
      </c>
      <c r="C384" s="34">
        <v>2.2999999999999998</v>
      </c>
      <c r="D384" s="2"/>
    </row>
    <row r="385" spans="1:4" ht="18.75" customHeight="1" x14ac:dyDescent="0.15">
      <c r="A385" s="20" t="s">
        <v>740</v>
      </c>
      <c r="B385" s="17" t="s">
        <v>741</v>
      </c>
      <c r="C385" s="133">
        <v>51</v>
      </c>
      <c r="D385" s="2"/>
    </row>
    <row r="386" spans="1:4" ht="15.75" customHeight="1" x14ac:dyDescent="0.15">
      <c r="A386" s="12" t="s">
        <v>18</v>
      </c>
      <c r="B386" s="13" t="s">
        <v>288</v>
      </c>
      <c r="C386" s="12">
        <f>C387+C390+C391+C394+C396+C398+C403+C404+C405+C408+C392+C400+C402+C411+C401+C410+C406+C407+C389</f>
        <v>179.8</v>
      </c>
      <c r="D386" s="12">
        <f>D387+D390+D391+D394+D396+D398+D403+D404+D405+D408+D392+D400+D402+D411+D401+D410+D406+D407</f>
        <v>3</v>
      </c>
    </row>
    <row r="387" spans="1:4" ht="15.75" customHeight="1" x14ac:dyDescent="0.15">
      <c r="A387" s="20" t="s">
        <v>479</v>
      </c>
      <c r="B387" s="17" t="s">
        <v>480</v>
      </c>
      <c r="C387" s="19">
        <v>8</v>
      </c>
      <c r="D387" s="20"/>
    </row>
    <row r="388" spans="1:4" ht="15.75" customHeight="1" x14ac:dyDescent="0.15">
      <c r="A388" s="20"/>
      <c r="B388" s="17" t="s">
        <v>374</v>
      </c>
      <c r="C388" s="19">
        <v>8</v>
      </c>
      <c r="D388" s="20"/>
    </row>
    <row r="389" spans="1:4" ht="24.75" customHeight="1" x14ac:dyDescent="0.15">
      <c r="A389" s="20" t="s">
        <v>663</v>
      </c>
      <c r="B389" s="17" t="s">
        <v>689</v>
      </c>
      <c r="C389" s="131">
        <v>20.2</v>
      </c>
      <c r="D389" s="20"/>
    </row>
    <row r="390" spans="1:4" ht="15.75" customHeight="1" x14ac:dyDescent="0.15">
      <c r="A390" s="20" t="s">
        <v>623</v>
      </c>
      <c r="B390" s="17" t="s">
        <v>635</v>
      </c>
      <c r="C390" s="19"/>
      <c r="D390" s="20"/>
    </row>
    <row r="391" spans="1:4" ht="13.5" customHeight="1" x14ac:dyDescent="0.15">
      <c r="A391" s="20" t="s">
        <v>227</v>
      </c>
      <c r="B391" s="17" t="s">
        <v>228</v>
      </c>
      <c r="C391" s="19"/>
      <c r="D391" s="2"/>
    </row>
    <row r="392" spans="1:4" ht="15" customHeight="1" x14ac:dyDescent="0.15">
      <c r="A392" s="20" t="s">
        <v>337</v>
      </c>
      <c r="B392" s="18" t="s">
        <v>436</v>
      </c>
      <c r="C392" s="19"/>
      <c r="D392" s="2"/>
    </row>
    <row r="393" spans="1:4" ht="13.5" customHeight="1" x14ac:dyDescent="0.15">
      <c r="A393" s="20"/>
      <c r="B393" s="18" t="s">
        <v>374</v>
      </c>
      <c r="C393" s="19"/>
      <c r="D393" s="2"/>
    </row>
    <row r="394" spans="1:4" ht="13.5" customHeight="1" x14ac:dyDescent="0.15">
      <c r="A394" s="20" t="s">
        <v>338</v>
      </c>
      <c r="B394" s="17" t="s">
        <v>407</v>
      </c>
      <c r="C394" s="19"/>
      <c r="D394" s="2"/>
    </row>
    <row r="395" spans="1:4" ht="15" customHeight="1" x14ac:dyDescent="0.15">
      <c r="A395" s="20"/>
      <c r="B395" s="17" t="s">
        <v>374</v>
      </c>
      <c r="C395" s="19"/>
      <c r="D395" s="2"/>
    </row>
    <row r="396" spans="1:4" ht="16.5" customHeight="1" x14ac:dyDescent="0.15">
      <c r="A396" s="20" t="s">
        <v>339</v>
      </c>
      <c r="B396" s="17" t="s">
        <v>340</v>
      </c>
      <c r="C396" s="19"/>
      <c r="D396" s="2"/>
    </row>
    <row r="397" spans="1:4" ht="14.45" customHeight="1" x14ac:dyDescent="0.15">
      <c r="A397" s="20"/>
      <c r="B397" s="17" t="s">
        <v>374</v>
      </c>
      <c r="C397" s="19"/>
      <c r="D397" s="2"/>
    </row>
    <row r="398" spans="1:4" ht="13.5" customHeight="1" x14ac:dyDescent="0.15">
      <c r="A398" s="20" t="s">
        <v>341</v>
      </c>
      <c r="B398" s="17" t="s">
        <v>342</v>
      </c>
      <c r="C398" s="19"/>
      <c r="D398" s="2"/>
    </row>
    <row r="399" spans="1:4" ht="13.5" customHeight="1" x14ac:dyDescent="0.15">
      <c r="A399" s="20"/>
      <c r="B399" s="17" t="s">
        <v>374</v>
      </c>
      <c r="C399" s="19"/>
      <c r="D399" s="2"/>
    </row>
    <row r="400" spans="1:4" ht="19.149999999999999" customHeight="1" x14ac:dyDescent="0.15">
      <c r="A400" s="20" t="s">
        <v>425</v>
      </c>
      <c r="B400" s="17" t="s">
        <v>426</v>
      </c>
      <c r="C400" s="19"/>
      <c r="D400" s="2"/>
    </row>
    <row r="401" spans="1:4" ht="19.149999999999999" customHeight="1" x14ac:dyDescent="0.15">
      <c r="A401" s="20"/>
      <c r="B401" s="17" t="s">
        <v>486</v>
      </c>
      <c r="C401" s="19"/>
      <c r="D401" s="2"/>
    </row>
    <row r="402" spans="1:4" ht="27" customHeight="1" x14ac:dyDescent="0.15">
      <c r="A402" s="20" t="s">
        <v>427</v>
      </c>
      <c r="B402" s="17" t="s">
        <v>428</v>
      </c>
      <c r="C402" s="19"/>
      <c r="D402" s="2"/>
    </row>
    <row r="403" spans="1:4" ht="15" customHeight="1" x14ac:dyDescent="0.15">
      <c r="A403" s="20" t="s">
        <v>229</v>
      </c>
      <c r="B403" s="17" t="s">
        <v>395</v>
      </c>
      <c r="C403" s="19"/>
      <c r="D403" s="2"/>
    </row>
    <row r="404" spans="1:4" ht="19.149999999999999" customHeight="1" x14ac:dyDescent="0.15">
      <c r="A404" s="20" t="s">
        <v>404</v>
      </c>
      <c r="B404" s="17" t="s">
        <v>405</v>
      </c>
      <c r="C404" s="19"/>
      <c r="D404" s="2"/>
    </row>
    <row r="405" spans="1:4" ht="14.25" customHeight="1" x14ac:dyDescent="0.15">
      <c r="A405" s="20" t="s">
        <v>286</v>
      </c>
      <c r="B405" s="17" t="s">
        <v>287</v>
      </c>
      <c r="C405" s="19"/>
      <c r="D405" s="2"/>
    </row>
    <row r="406" spans="1:4" ht="30.6" customHeight="1" x14ac:dyDescent="0.15">
      <c r="A406" s="20" t="s">
        <v>321</v>
      </c>
      <c r="B406" s="17" t="s">
        <v>386</v>
      </c>
      <c r="C406" s="112">
        <v>138.80000000000001</v>
      </c>
      <c r="D406" s="113">
        <v>2.6</v>
      </c>
    </row>
    <row r="407" spans="1:4" ht="14.25" customHeight="1" x14ac:dyDescent="0.15">
      <c r="A407" s="20"/>
      <c r="B407" s="17" t="s">
        <v>486</v>
      </c>
      <c r="C407" s="112">
        <v>12.8</v>
      </c>
      <c r="D407" s="113">
        <v>0.4</v>
      </c>
    </row>
    <row r="408" spans="1:4" ht="16.5" customHeight="1" x14ac:dyDescent="0.15">
      <c r="A408" s="20" t="s">
        <v>343</v>
      </c>
      <c r="B408" s="17" t="s">
        <v>387</v>
      </c>
      <c r="C408" s="19"/>
      <c r="D408" s="2"/>
    </row>
    <row r="409" spans="1:4" ht="16.5" customHeight="1" x14ac:dyDescent="0.15">
      <c r="A409" s="20"/>
      <c r="B409" s="17" t="s">
        <v>374</v>
      </c>
      <c r="C409" s="19"/>
      <c r="D409" s="2"/>
    </row>
    <row r="410" spans="1:4" ht="24" customHeight="1" x14ac:dyDescent="0.15">
      <c r="A410" s="20" t="s">
        <v>430</v>
      </c>
      <c r="B410" s="17" t="s">
        <v>509</v>
      </c>
      <c r="C410" s="19"/>
      <c r="D410" s="2"/>
    </row>
    <row r="411" spans="1:4" ht="23.45" customHeight="1" x14ac:dyDescent="0.15">
      <c r="A411" s="20" t="s">
        <v>431</v>
      </c>
      <c r="B411" s="17" t="s">
        <v>433</v>
      </c>
      <c r="C411" s="19"/>
      <c r="D411" s="2"/>
    </row>
    <row r="412" spans="1:4" ht="10.5" customHeight="1" x14ac:dyDescent="0.15">
      <c r="A412" s="54">
        <v>9</v>
      </c>
      <c r="B412" s="13" t="s">
        <v>357</v>
      </c>
      <c r="C412" s="12">
        <f>C413</f>
        <v>37.299999999999997</v>
      </c>
      <c r="D412" s="12">
        <f>D413</f>
        <v>0</v>
      </c>
    </row>
    <row r="413" spans="1:4" ht="17.25" customHeight="1" x14ac:dyDescent="0.15">
      <c r="A413" s="20" t="s">
        <v>608</v>
      </c>
      <c r="B413" s="17" t="s">
        <v>639</v>
      </c>
      <c r="C413" s="19">
        <v>37.299999999999997</v>
      </c>
      <c r="D413" s="2"/>
    </row>
    <row r="414" spans="1:4" s="62" customFormat="1" ht="12.75" customHeight="1" x14ac:dyDescent="0.15">
      <c r="A414" s="9" t="s">
        <v>12</v>
      </c>
      <c r="B414" s="30" t="s">
        <v>58</v>
      </c>
      <c r="C414" s="9">
        <f>C415</f>
        <v>116.4</v>
      </c>
      <c r="D414" s="9">
        <f>D415</f>
        <v>106.2</v>
      </c>
    </row>
    <row r="415" spans="1:4" s="62" customFormat="1" ht="17.25" customHeight="1" x14ac:dyDescent="0.15">
      <c r="A415" s="12" t="s">
        <v>19</v>
      </c>
      <c r="B415" s="48" t="s">
        <v>357</v>
      </c>
      <c r="C415" s="12">
        <f>C416+C417</f>
        <v>116.4</v>
      </c>
      <c r="D415" s="12">
        <f>D416+D417</f>
        <v>106.2</v>
      </c>
    </row>
    <row r="416" spans="1:4" ht="12.75" customHeight="1" x14ac:dyDescent="0.15">
      <c r="A416" s="2" t="s">
        <v>158</v>
      </c>
      <c r="B416" s="2" t="s">
        <v>159</v>
      </c>
      <c r="C416" s="19">
        <f>117-0.6</f>
        <v>116.4</v>
      </c>
      <c r="D416" s="20">
        <v>106.2</v>
      </c>
    </row>
    <row r="417" spans="1:4" ht="11.25" customHeight="1" x14ac:dyDescent="0.15">
      <c r="A417" s="2" t="s">
        <v>158</v>
      </c>
      <c r="B417" s="2" t="s">
        <v>378</v>
      </c>
      <c r="C417" s="19"/>
      <c r="D417" s="2"/>
    </row>
    <row r="418" spans="1:4" s="62" customFormat="1" ht="11.25" customHeight="1" x14ac:dyDescent="0.15">
      <c r="A418" s="9" t="s">
        <v>13</v>
      </c>
      <c r="B418" s="30" t="s">
        <v>59</v>
      </c>
      <c r="C418" s="9">
        <f>C419</f>
        <v>128.5</v>
      </c>
      <c r="D418" s="9">
        <f>D419</f>
        <v>111.9</v>
      </c>
    </row>
    <row r="419" spans="1:4" s="62" customFormat="1" ht="9.75" customHeight="1" x14ac:dyDescent="0.15">
      <c r="A419" s="12" t="s">
        <v>19</v>
      </c>
      <c r="B419" s="48" t="s">
        <v>357</v>
      </c>
      <c r="C419" s="12">
        <f>C420+C421</f>
        <v>128.5</v>
      </c>
      <c r="D419" s="12">
        <f>D420+D421</f>
        <v>111.9</v>
      </c>
    </row>
    <row r="420" spans="1:4" ht="9.75" customHeight="1" x14ac:dyDescent="0.15">
      <c r="A420" s="2" t="s">
        <v>158</v>
      </c>
      <c r="B420" s="2" t="s">
        <v>159</v>
      </c>
      <c r="C420" s="19">
        <f>145.5-17</f>
        <v>128.5</v>
      </c>
      <c r="D420" s="20">
        <v>111.9</v>
      </c>
    </row>
    <row r="421" spans="1:4" ht="13.5" customHeight="1" x14ac:dyDescent="0.15">
      <c r="A421" s="2" t="s">
        <v>158</v>
      </c>
      <c r="B421" s="2" t="s">
        <v>378</v>
      </c>
      <c r="C421" s="19"/>
      <c r="D421" s="2"/>
    </row>
    <row r="422" spans="1:4" s="62" customFormat="1" ht="16.5" customHeight="1" x14ac:dyDescent="0.15">
      <c r="A422" s="9" t="s">
        <v>14</v>
      </c>
      <c r="B422" s="30" t="s">
        <v>60</v>
      </c>
      <c r="C422" s="9">
        <f>C423</f>
        <v>119.80000000000001</v>
      </c>
      <c r="D422" s="9">
        <f>D423</f>
        <v>101.7</v>
      </c>
    </row>
    <row r="423" spans="1:4" s="62" customFormat="1" ht="12" customHeight="1" x14ac:dyDescent="0.15">
      <c r="A423" s="12" t="s">
        <v>19</v>
      </c>
      <c r="B423" s="48" t="s">
        <v>357</v>
      </c>
      <c r="C423" s="12">
        <f>C424+C425</f>
        <v>119.80000000000001</v>
      </c>
      <c r="D423" s="12">
        <f>D424+D425</f>
        <v>101.7</v>
      </c>
    </row>
    <row r="424" spans="1:4" ht="19.5" customHeight="1" x14ac:dyDescent="0.15">
      <c r="A424" s="2" t="s">
        <v>158</v>
      </c>
      <c r="B424" s="2" t="s">
        <v>159</v>
      </c>
      <c r="C424" s="19">
        <f>123.9-4.1</f>
        <v>119.80000000000001</v>
      </c>
      <c r="D424" s="20">
        <f>104.8-3.1</f>
        <v>101.7</v>
      </c>
    </row>
    <row r="425" spans="1:4" ht="18.75" customHeight="1" x14ac:dyDescent="0.15">
      <c r="A425" s="2" t="s">
        <v>158</v>
      </c>
      <c r="B425" s="2" t="s">
        <v>378</v>
      </c>
      <c r="C425" s="19"/>
      <c r="D425" s="2"/>
    </row>
    <row r="426" spans="1:4" s="62" customFormat="1" ht="18" customHeight="1" x14ac:dyDescent="0.15">
      <c r="A426" s="9" t="s">
        <v>15</v>
      </c>
      <c r="B426" s="30" t="s">
        <v>61</v>
      </c>
      <c r="C426" s="9">
        <f>C427</f>
        <v>145.4</v>
      </c>
      <c r="D426" s="9">
        <f>D427</f>
        <v>126.6</v>
      </c>
    </row>
    <row r="427" spans="1:4" s="62" customFormat="1" ht="18" customHeight="1" x14ac:dyDescent="0.15">
      <c r="A427" s="12" t="s">
        <v>19</v>
      </c>
      <c r="B427" s="48" t="s">
        <v>357</v>
      </c>
      <c r="C427" s="12">
        <f>C428+C429</f>
        <v>145.4</v>
      </c>
      <c r="D427" s="12">
        <f>D428+D429</f>
        <v>126.6</v>
      </c>
    </row>
    <row r="428" spans="1:4" ht="11.25" customHeight="1" x14ac:dyDescent="0.15">
      <c r="A428" s="2" t="s">
        <v>158</v>
      </c>
      <c r="B428" s="2" t="s">
        <v>159</v>
      </c>
      <c r="C428" s="19">
        <f>146.8-1.4</f>
        <v>145.4</v>
      </c>
      <c r="D428" s="20">
        <v>126.6</v>
      </c>
    </row>
    <row r="429" spans="1:4" ht="16.5" customHeight="1" x14ac:dyDescent="0.15">
      <c r="A429" s="2" t="s">
        <v>158</v>
      </c>
      <c r="B429" s="2" t="s">
        <v>378</v>
      </c>
      <c r="C429" s="19"/>
      <c r="D429" s="2"/>
    </row>
    <row r="430" spans="1:4" s="62" customFormat="1" ht="16.5" customHeight="1" x14ac:dyDescent="0.15">
      <c r="A430" s="9" t="s">
        <v>16</v>
      </c>
      <c r="B430" s="30" t="s">
        <v>62</v>
      </c>
      <c r="C430" s="9">
        <f>C431</f>
        <v>109.1</v>
      </c>
      <c r="D430" s="9">
        <f>D431</f>
        <v>90.2</v>
      </c>
    </row>
    <row r="431" spans="1:4" s="62" customFormat="1" ht="15.75" customHeight="1" x14ac:dyDescent="0.15">
      <c r="A431" s="12" t="s">
        <v>19</v>
      </c>
      <c r="B431" s="48" t="s">
        <v>357</v>
      </c>
      <c r="C431" s="12">
        <f>C432+C433</f>
        <v>109.1</v>
      </c>
      <c r="D431" s="12">
        <f>D432+D433</f>
        <v>90.2</v>
      </c>
    </row>
    <row r="432" spans="1:4" ht="12" customHeight="1" x14ac:dyDescent="0.15">
      <c r="A432" s="2" t="s">
        <v>158</v>
      </c>
      <c r="B432" s="2" t="s">
        <v>159</v>
      </c>
      <c r="C432" s="19">
        <f>112-2.9</f>
        <v>109.1</v>
      </c>
      <c r="D432" s="120">
        <f>92.2-2</f>
        <v>90.2</v>
      </c>
    </row>
    <row r="433" spans="1:4" ht="12.75" customHeight="1" x14ac:dyDescent="0.15">
      <c r="A433" s="2" t="s">
        <v>158</v>
      </c>
      <c r="B433" s="2" t="s">
        <v>378</v>
      </c>
      <c r="C433" s="19"/>
      <c r="D433" s="2"/>
    </row>
    <row r="434" spans="1:4" s="62" customFormat="1" ht="10.5" customHeight="1" x14ac:dyDescent="0.15">
      <c r="A434" s="9" t="s">
        <v>17</v>
      </c>
      <c r="B434" s="30" t="s">
        <v>63</v>
      </c>
      <c r="C434" s="9">
        <f>C435</f>
        <v>140.19999999999999</v>
      </c>
      <c r="D434" s="9">
        <f>D435</f>
        <v>121.1</v>
      </c>
    </row>
    <row r="435" spans="1:4" s="62" customFormat="1" ht="9" customHeight="1" x14ac:dyDescent="0.15">
      <c r="A435" s="12" t="s">
        <v>19</v>
      </c>
      <c r="B435" s="48" t="s">
        <v>357</v>
      </c>
      <c r="C435" s="12">
        <f>C436+C437</f>
        <v>140.19999999999999</v>
      </c>
      <c r="D435" s="12">
        <f>D436+D437</f>
        <v>121.1</v>
      </c>
    </row>
    <row r="436" spans="1:4" ht="12" customHeight="1" x14ac:dyDescent="0.15">
      <c r="A436" s="2" t="s">
        <v>158</v>
      </c>
      <c r="B436" s="2" t="s">
        <v>159</v>
      </c>
      <c r="C436" s="19">
        <f>140.2</f>
        <v>140.19999999999999</v>
      </c>
      <c r="D436" s="20">
        <v>121.1</v>
      </c>
    </row>
    <row r="437" spans="1:4" ht="14.25" customHeight="1" x14ac:dyDescent="0.15">
      <c r="A437" s="2" t="s">
        <v>158</v>
      </c>
      <c r="B437" s="2" t="s">
        <v>378</v>
      </c>
      <c r="C437" s="19"/>
      <c r="D437" s="2"/>
    </row>
    <row r="438" spans="1:4" s="62" customFormat="1" ht="9.75" customHeight="1" x14ac:dyDescent="0.15">
      <c r="A438" s="9" t="s">
        <v>18</v>
      </c>
      <c r="B438" s="30" t="s">
        <v>64</v>
      </c>
      <c r="C438" s="9">
        <f>C439</f>
        <v>120.1</v>
      </c>
      <c r="D438" s="9">
        <f>D439</f>
        <v>98.6</v>
      </c>
    </row>
    <row r="439" spans="1:4" s="62" customFormat="1" ht="12" customHeight="1" x14ac:dyDescent="0.15">
      <c r="A439" s="12" t="s">
        <v>19</v>
      </c>
      <c r="B439" s="48" t="s">
        <v>357</v>
      </c>
      <c r="C439" s="12">
        <f>C440+C441</f>
        <v>120.1</v>
      </c>
      <c r="D439" s="12">
        <f>D440+D441</f>
        <v>98.6</v>
      </c>
    </row>
    <row r="440" spans="1:4" ht="13.5" customHeight="1" x14ac:dyDescent="0.15">
      <c r="A440" s="2" t="s">
        <v>158</v>
      </c>
      <c r="B440" s="2" t="s">
        <v>159</v>
      </c>
      <c r="C440" s="19">
        <v>120.1</v>
      </c>
      <c r="D440" s="20">
        <v>98.6</v>
      </c>
    </row>
    <row r="441" spans="1:4" ht="15.75" customHeight="1" x14ac:dyDescent="0.15">
      <c r="A441" s="2" t="s">
        <v>158</v>
      </c>
      <c r="B441" s="2" t="s">
        <v>378</v>
      </c>
      <c r="C441" s="19"/>
      <c r="D441" s="2"/>
    </row>
    <row r="442" spans="1:4" s="62" customFormat="1" ht="14.25" customHeight="1" x14ac:dyDescent="0.15">
      <c r="A442" s="9" t="s">
        <v>19</v>
      </c>
      <c r="B442" s="30" t="s">
        <v>65</v>
      </c>
      <c r="C442" s="9">
        <f>C443</f>
        <v>124.7</v>
      </c>
      <c r="D442" s="9">
        <f>D443</f>
        <v>101</v>
      </c>
    </row>
    <row r="443" spans="1:4" s="62" customFormat="1" ht="16.5" customHeight="1" x14ac:dyDescent="0.15">
      <c r="A443" s="12" t="s">
        <v>19</v>
      </c>
      <c r="B443" s="48" t="s">
        <v>357</v>
      </c>
      <c r="C443" s="12">
        <f>C444+C445</f>
        <v>124.7</v>
      </c>
      <c r="D443" s="12">
        <f>D444+D445</f>
        <v>101</v>
      </c>
    </row>
    <row r="444" spans="1:4" ht="17.25" customHeight="1" x14ac:dyDescent="0.15">
      <c r="A444" s="2" t="s">
        <v>158</v>
      </c>
      <c r="B444" s="2" t="s">
        <v>159</v>
      </c>
      <c r="C444" s="19">
        <v>124.7</v>
      </c>
      <c r="D444" s="2">
        <v>101</v>
      </c>
    </row>
    <row r="445" spans="1:4" ht="13.5" customHeight="1" x14ac:dyDescent="0.15">
      <c r="A445" s="2" t="s">
        <v>158</v>
      </c>
      <c r="B445" s="2" t="s">
        <v>378</v>
      </c>
      <c r="C445" s="19"/>
      <c r="D445" s="2"/>
    </row>
    <row r="446" spans="1:4" s="62" customFormat="1" ht="13.5" customHeight="1" x14ac:dyDescent="0.15">
      <c r="A446" s="9" t="s">
        <v>20</v>
      </c>
      <c r="B446" s="30" t="s">
        <v>66</v>
      </c>
      <c r="C446" s="9">
        <f>C447</f>
        <v>152.6</v>
      </c>
      <c r="D446" s="9">
        <f>D447</f>
        <v>125</v>
      </c>
    </row>
    <row r="447" spans="1:4" s="62" customFormat="1" ht="13.5" customHeight="1" x14ac:dyDescent="0.15">
      <c r="A447" s="12" t="s">
        <v>19</v>
      </c>
      <c r="B447" s="48" t="s">
        <v>357</v>
      </c>
      <c r="C447" s="12">
        <f>C448+C449</f>
        <v>152.6</v>
      </c>
      <c r="D447" s="12">
        <f>D448+D449</f>
        <v>125</v>
      </c>
    </row>
    <row r="448" spans="1:4" ht="15" customHeight="1" x14ac:dyDescent="0.15">
      <c r="A448" s="2" t="s">
        <v>158</v>
      </c>
      <c r="B448" s="2" t="s">
        <v>159</v>
      </c>
      <c r="C448" s="19">
        <f>154.5-11.9+10</f>
        <v>152.6</v>
      </c>
      <c r="D448" s="20">
        <v>125</v>
      </c>
    </row>
    <row r="449" spans="1:253" ht="12" customHeight="1" x14ac:dyDescent="0.15">
      <c r="A449" s="2" t="s">
        <v>158</v>
      </c>
      <c r="B449" s="2" t="s">
        <v>378</v>
      </c>
      <c r="C449" s="19"/>
      <c r="D449" s="2"/>
    </row>
    <row r="450" spans="1:253" s="62" customFormat="1" ht="11.25" customHeight="1" x14ac:dyDescent="0.15">
      <c r="A450" s="9" t="s">
        <v>32</v>
      </c>
      <c r="B450" s="30" t="s">
        <v>67</v>
      </c>
      <c r="C450" s="9">
        <f>C451</f>
        <v>140.5</v>
      </c>
      <c r="D450" s="9">
        <f>D451</f>
        <v>123.3</v>
      </c>
    </row>
    <row r="451" spans="1:253" s="62" customFormat="1" ht="13.5" customHeight="1" x14ac:dyDescent="0.15">
      <c r="A451" s="12" t="s">
        <v>19</v>
      </c>
      <c r="B451" s="48" t="s">
        <v>357</v>
      </c>
      <c r="C451" s="12">
        <f>C452+C453</f>
        <v>140.5</v>
      </c>
      <c r="D451" s="12">
        <f>D452+D453</f>
        <v>123.3</v>
      </c>
    </row>
    <row r="452" spans="1:253" ht="15.75" customHeight="1" x14ac:dyDescent="0.15">
      <c r="A452" s="2" t="s">
        <v>158</v>
      </c>
      <c r="B452" s="2" t="s">
        <v>159</v>
      </c>
      <c r="C452" s="19">
        <f>140.5</f>
        <v>140.5</v>
      </c>
      <c r="D452" s="20">
        <v>123.3</v>
      </c>
    </row>
    <row r="453" spans="1:253" ht="16.5" customHeight="1" x14ac:dyDescent="0.15">
      <c r="A453" s="2" t="s">
        <v>158</v>
      </c>
      <c r="B453" s="2" t="s">
        <v>378</v>
      </c>
      <c r="C453" s="19"/>
      <c r="D453" s="2"/>
    </row>
    <row r="454" spans="1:253" s="62" customFormat="1" ht="17.25" customHeight="1" x14ac:dyDescent="0.15">
      <c r="A454" s="9" t="s">
        <v>21</v>
      </c>
      <c r="B454" s="32" t="s">
        <v>55</v>
      </c>
      <c r="C454" s="9">
        <f t="shared" ref="C454:D455" si="13">C455</f>
        <v>117.5</v>
      </c>
      <c r="D454" s="9">
        <f t="shared" si="13"/>
        <v>104.3</v>
      </c>
    </row>
    <row r="455" spans="1:253" s="62" customFormat="1" ht="10.9" customHeight="1" x14ac:dyDescent="0.15">
      <c r="A455" s="31" t="s">
        <v>19</v>
      </c>
      <c r="B455" s="48" t="s">
        <v>357</v>
      </c>
      <c r="C455" s="12">
        <f t="shared" si="13"/>
        <v>117.5</v>
      </c>
      <c r="D455" s="12">
        <f t="shared" si="13"/>
        <v>104.3</v>
      </c>
    </row>
    <row r="456" spans="1:253" ht="9.75" customHeight="1" x14ac:dyDescent="0.15">
      <c r="A456" s="2" t="s">
        <v>162</v>
      </c>
      <c r="B456" s="18" t="s">
        <v>161</v>
      </c>
      <c r="C456" s="19">
        <v>117.5</v>
      </c>
      <c r="D456" s="76">
        <v>104.3</v>
      </c>
    </row>
    <row r="457" spans="1:253" s="62" customFormat="1" ht="9" customHeight="1" x14ac:dyDescent="0.15">
      <c r="A457" s="9" t="s">
        <v>22</v>
      </c>
      <c r="B457" s="30" t="s">
        <v>0</v>
      </c>
      <c r="C457" s="9">
        <f>C458</f>
        <v>1312</v>
      </c>
      <c r="D457" s="9">
        <f>D458</f>
        <v>1243</v>
      </c>
    </row>
    <row r="458" spans="1:253" s="62" customFormat="1" ht="7.5" customHeight="1" x14ac:dyDescent="0.15">
      <c r="A458" s="12" t="s">
        <v>19</v>
      </c>
      <c r="B458" s="48" t="s">
        <v>357</v>
      </c>
      <c r="C458" s="12">
        <f>C459+C460+C461</f>
        <v>1312</v>
      </c>
      <c r="D458" s="12">
        <f>D459+D460+D461</f>
        <v>1243</v>
      </c>
    </row>
    <row r="459" spans="1:253" s="62" customFormat="1" ht="21.6" customHeight="1" x14ac:dyDescent="0.15">
      <c r="A459" s="2" t="s">
        <v>173</v>
      </c>
      <c r="B459" s="18" t="s">
        <v>172</v>
      </c>
      <c r="C459" s="15">
        <v>1289.8</v>
      </c>
      <c r="D459" s="2">
        <v>1221.0999999999999</v>
      </c>
    </row>
    <row r="460" spans="1:253" s="62" customFormat="1" ht="14.45" customHeight="1" x14ac:dyDescent="0.15">
      <c r="A460" s="2" t="s">
        <v>173</v>
      </c>
      <c r="B460" s="18" t="s">
        <v>175</v>
      </c>
      <c r="C460" s="19">
        <v>22.2</v>
      </c>
      <c r="D460" s="76">
        <v>21.9</v>
      </c>
    </row>
    <row r="461" spans="1:253" s="62" customFormat="1" ht="15" customHeight="1" x14ac:dyDescent="0.15">
      <c r="A461" s="2" t="s">
        <v>173</v>
      </c>
      <c r="B461" s="18" t="s">
        <v>379</v>
      </c>
      <c r="C461" s="19"/>
      <c r="D461" s="2"/>
    </row>
    <row r="462" spans="1:253" s="62" customFormat="1" ht="15.75" customHeight="1" x14ac:dyDescent="0.15">
      <c r="A462" s="47" t="s">
        <v>52</v>
      </c>
      <c r="B462" s="46" t="s">
        <v>322</v>
      </c>
      <c r="C462" s="47">
        <f t="shared" ref="C462:BN462" si="14">C463</f>
        <v>249.49999999999997</v>
      </c>
      <c r="D462" s="47">
        <f t="shared" si="14"/>
        <v>145.89999999999998</v>
      </c>
      <c r="E462" s="47">
        <f t="shared" si="14"/>
        <v>0</v>
      </c>
      <c r="F462" s="47">
        <f t="shared" si="14"/>
        <v>0</v>
      </c>
      <c r="G462" s="47">
        <f t="shared" si="14"/>
        <v>0</v>
      </c>
      <c r="H462" s="47">
        <f t="shared" si="14"/>
        <v>0</v>
      </c>
      <c r="I462" s="47">
        <f t="shared" si="14"/>
        <v>0</v>
      </c>
      <c r="J462" s="47">
        <f t="shared" si="14"/>
        <v>0</v>
      </c>
      <c r="K462" s="47">
        <f t="shared" si="14"/>
        <v>0</v>
      </c>
      <c r="L462" s="47">
        <f t="shared" si="14"/>
        <v>0</v>
      </c>
      <c r="M462" s="47">
        <f t="shared" si="14"/>
        <v>0</v>
      </c>
      <c r="N462" s="47">
        <f t="shared" si="14"/>
        <v>0</v>
      </c>
      <c r="O462" s="47">
        <f t="shared" si="14"/>
        <v>0</v>
      </c>
      <c r="P462" s="47">
        <f t="shared" si="14"/>
        <v>0</v>
      </c>
      <c r="Q462" s="47">
        <f t="shared" si="14"/>
        <v>0</v>
      </c>
      <c r="R462" s="47">
        <f t="shared" si="14"/>
        <v>0</v>
      </c>
      <c r="S462" s="47">
        <f t="shared" si="14"/>
        <v>0</v>
      </c>
      <c r="T462" s="47">
        <f t="shared" si="14"/>
        <v>0</v>
      </c>
      <c r="U462" s="47">
        <f t="shared" si="14"/>
        <v>0</v>
      </c>
      <c r="V462" s="47">
        <f t="shared" si="14"/>
        <v>0</v>
      </c>
      <c r="W462" s="47">
        <f t="shared" si="14"/>
        <v>0</v>
      </c>
      <c r="X462" s="47">
        <f t="shared" si="14"/>
        <v>0</v>
      </c>
      <c r="Y462" s="47">
        <f t="shared" si="14"/>
        <v>0</v>
      </c>
      <c r="Z462" s="47">
        <f t="shared" si="14"/>
        <v>0</v>
      </c>
      <c r="AA462" s="47">
        <f t="shared" si="14"/>
        <v>0</v>
      </c>
      <c r="AB462" s="47">
        <f t="shared" si="14"/>
        <v>0</v>
      </c>
      <c r="AC462" s="47">
        <f t="shared" si="14"/>
        <v>0</v>
      </c>
      <c r="AD462" s="47">
        <f t="shared" si="14"/>
        <v>0</v>
      </c>
      <c r="AE462" s="47">
        <f t="shared" si="14"/>
        <v>0</v>
      </c>
      <c r="AF462" s="47">
        <f t="shared" si="14"/>
        <v>0</v>
      </c>
      <c r="AG462" s="47">
        <f t="shared" si="14"/>
        <v>0</v>
      </c>
      <c r="AH462" s="47">
        <f t="shared" si="14"/>
        <v>0</v>
      </c>
      <c r="AI462" s="47">
        <f t="shared" si="14"/>
        <v>0</v>
      </c>
      <c r="AJ462" s="47">
        <f t="shared" si="14"/>
        <v>0</v>
      </c>
      <c r="AK462" s="47">
        <f t="shared" si="14"/>
        <v>0</v>
      </c>
      <c r="AL462" s="47">
        <f t="shared" si="14"/>
        <v>0</v>
      </c>
      <c r="AM462" s="47">
        <f t="shared" si="14"/>
        <v>0</v>
      </c>
      <c r="AN462" s="47">
        <f t="shared" si="14"/>
        <v>0</v>
      </c>
      <c r="AO462" s="47">
        <f t="shared" si="14"/>
        <v>0</v>
      </c>
      <c r="AP462" s="47">
        <f t="shared" si="14"/>
        <v>0</v>
      </c>
      <c r="AQ462" s="47">
        <f t="shared" si="14"/>
        <v>0</v>
      </c>
      <c r="AR462" s="47">
        <f t="shared" si="14"/>
        <v>0</v>
      </c>
      <c r="AS462" s="47">
        <f t="shared" si="14"/>
        <v>0</v>
      </c>
      <c r="AT462" s="47">
        <f t="shared" si="14"/>
        <v>0</v>
      </c>
      <c r="AU462" s="47">
        <f t="shared" si="14"/>
        <v>0</v>
      </c>
      <c r="AV462" s="47">
        <f t="shared" si="14"/>
        <v>0</v>
      </c>
      <c r="AW462" s="47">
        <f t="shared" si="14"/>
        <v>0</v>
      </c>
      <c r="AX462" s="47">
        <f t="shared" si="14"/>
        <v>0</v>
      </c>
      <c r="AY462" s="47">
        <f t="shared" si="14"/>
        <v>0</v>
      </c>
      <c r="AZ462" s="47">
        <f t="shared" si="14"/>
        <v>0</v>
      </c>
      <c r="BA462" s="47">
        <f t="shared" si="14"/>
        <v>0</v>
      </c>
      <c r="BB462" s="47">
        <f t="shared" si="14"/>
        <v>0</v>
      </c>
      <c r="BC462" s="47">
        <f t="shared" si="14"/>
        <v>0</v>
      </c>
      <c r="BD462" s="47">
        <f t="shared" si="14"/>
        <v>0</v>
      </c>
      <c r="BE462" s="47">
        <f t="shared" si="14"/>
        <v>0</v>
      </c>
      <c r="BF462" s="47">
        <f t="shared" si="14"/>
        <v>0</v>
      </c>
      <c r="BG462" s="47">
        <f t="shared" si="14"/>
        <v>0</v>
      </c>
      <c r="BH462" s="47">
        <f t="shared" si="14"/>
        <v>0</v>
      </c>
      <c r="BI462" s="47">
        <f t="shared" si="14"/>
        <v>0</v>
      </c>
      <c r="BJ462" s="47">
        <f t="shared" si="14"/>
        <v>0</v>
      </c>
      <c r="BK462" s="47">
        <f t="shared" si="14"/>
        <v>0</v>
      </c>
      <c r="BL462" s="47">
        <f t="shared" si="14"/>
        <v>0</v>
      </c>
      <c r="BM462" s="47">
        <f t="shared" si="14"/>
        <v>0</v>
      </c>
      <c r="BN462" s="47">
        <f t="shared" si="14"/>
        <v>0</v>
      </c>
      <c r="BO462" s="47">
        <f t="shared" ref="BO462:DZ462" si="15">BO463</f>
        <v>0</v>
      </c>
      <c r="BP462" s="47">
        <f t="shared" si="15"/>
        <v>0</v>
      </c>
      <c r="BQ462" s="47">
        <f t="shared" si="15"/>
        <v>0</v>
      </c>
      <c r="BR462" s="47">
        <f t="shared" si="15"/>
        <v>0</v>
      </c>
      <c r="BS462" s="47">
        <f t="shared" si="15"/>
        <v>0</v>
      </c>
      <c r="BT462" s="47">
        <f t="shared" si="15"/>
        <v>0</v>
      </c>
      <c r="BU462" s="47">
        <f t="shared" si="15"/>
        <v>0</v>
      </c>
      <c r="BV462" s="47">
        <f t="shared" si="15"/>
        <v>0</v>
      </c>
      <c r="BW462" s="47">
        <f t="shared" si="15"/>
        <v>0</v>
      </c>
      <c r="BX462" s="47">
        <f t="shared" si="15"/>
        <v>0</v>
      </c>
      <c r="BY462" s="47">
        <f t="shared" si="15"/>
        <v>0</v>
      </c>
      <c r="BZ462" s="47">
        <f t="shared" si="15"/>
        <v>0</v>
      </c>
      <c r="CA462" s="47">
        <f t="shared" si="15"/>
        <v>0</v>
      </c>
      <c r="CB462" s="47">
        <f t="shared" si="15"/>
        <v>0</v>
      </c>
      <c r="CC462" s="47">
        <f t="shared" si="15"/>
        <v>0</v>
      </c>
      <c r="CD462" s="47">
        <f t="shared" si="15"/>
        <v>0</v>
      </c>
      <c r="CE462" s="47">
        <f t="shared" si="15"/>
        <v>0</v>
      </c>
      <c r="CF462" s="47">
        <f t="shared" si="15"/>
        <v>0</v>
      </c>
      <c r="CG462" s="47">
        <f t="shared" si="15"/>
        <v>0</v>
      </c>
      <c r="CH462" s="47">
        <f t="shared" si="15"/>
        <v>0</v>
      </c>
      <c r="CI462" s="47">
        <f t="shared" si="15"/>
        <v>0</v>
      </c>
      <c r="CJ462" s="47">
        <f t="shared" si="15"/>
        <v>0</v>
      </c>
      <c r="CK462" s="47">
        <f t="shared" si="15"/>
        <v>0</v>
      </c>
      <c r="CL462" s="47">
        <f t="shared" si="15"/>
        <v>0</v>
      </c>
      <c r="CM462" s="47">
        <f t="shared" si="15"/>
        <v>0</v>
      </c>
      <c r="CN462" s="47">
        <f t="shared" si="15"/>
        <v>0</v>
      </c>
      <c r="CO462" s="47">
        <f t="shared" si="15"/>
        <v>0</v>
      </c>
      <c r="CP462" s="47">
        <f t="shared" si="15"/>
        <v>0</v>
      </c>
      <c r="CQ462" s="47">
        <f t="shared" si="15"/>
        <v>0</v>
      </c>
      <c r="CR462" s="47">
        <f t="shared" si="15"/>
        <v>0</v>
      </c>
      <c r="CS462" s="47">
        <f t="shared" si="15"/>
        <v>0</v>
      </c>
      <c r="CT462" s="47">
        <f t="shared" si="15"/>
        <v>0</v>
      </c>
      <c r="CU462" s="47">
        <f t="shared" si="15"/>
        <v>0</v>
      </c>
      <c r="CV462" s="47">
        <f t="shared" si="15"/>
        <v>0</v>
      </c>
      <c r="CW462" s="47">
        <f t="shared" si="15"/>
        <v>0</v>
      </c>
      <c r="CX462" s="47">
        <f t="shared" si="15"/>
        <v>0</v>
      </c>
      <c r="CY462" s="47">
        <f t="shared" si="15"/>
        <v>0</v>
      </c>
      <c r="CZ462" s="47">
        <f t="shared" si="15"/>
        <v>0</v>
      </c>
      <c r="DA462" s="47">
        <f t="shared" si="15"/>
        <v>0</v>
      </c>
      <c r="DB462" s="47">
        <f t="shared" si="15"/>
        <v>0</v>
      </c>
      <c r="DC462" s="47">
        <f t="shared" si="15"/>
        <v>0</v>
      </c>
      <c r="DD462" s="47">
        <f t="shared" si="15"/>
        <v>0</v>
      </c>
      <c r="DE462" s="47">
        <f t="shared" si="15"/>
        <v>0</v>
      </c>
      <c r="DF462" s="47">
        <f t="shared" si="15"/>
        <v>0</v>
      </c>
      <c r="DG462" s="47">
        <f t="shared" si="15"/>
        <v>0</v>
      </c>
      <c r="DH462" s="47">
        <f t="shared" si="15"/>
        <v>0</v>
      </c>
      <c r="DI462" s="47">
        <f t="shared" si="15"/>
        <v>0</v>
      </c>
      <c r="DJ462" s="47">
        <f t="shared" si="15"/>
        <v>0</v>
      </c>
      <c r="DK462" s="47">
        <f t="shared" si="15"/>
        <v>0</v>
      </c>
      <c r="DL462" s="47">
        <f t="shared" si="15"/>
        <v>0</v>
      </c>
      <c r="DM462" s="47">
        <f t="shared" si="15"/>
        <v>0</v>
      </c>
      <c r="DN462" s="47">
        <f t="shared" si="15"/>
        <v>0</v>
      </c>
      <c r="DO462" s="47">
        <f t="shared" si="15"/>
        <v>0</v>
      </c>
      <c r="DP462" s="47">
        <f t="shared" si="15"/>
        <v>0</v>
      </c>
      <c r="DQ462" s="47">
        <f t="shared" si="15"/>
        <v>0</v>
      </c>
      <c r="DR462" s="47">
        <f t="shared" si="15"/>
        <v>0</v>
      </c>
      <c r="DS462" s="47">
        <f t="shared" si="15"/>
        <v>0</v>
      </c>
      <c r="DT462" s="47">
        <f t="shared" si="15"/>
        <v>0</v>
      </c>
      <c r="DU462" s="47">
        <f t="shared" si="15"/>
        <v>0</v>
      </c>
      <c r="DV462" s="47">
        <f t="shared" si="15"/>
        <v>0</v>
      </c>
      <c r="DW462" s="47">
        <f t="shared" si="15"/>
        <v>0</v>
      </c>
      <c r="DX462" s="47">
        <f t="shared" si="15"/>
        <v>0</v>
      </c>
      <c r="DY462" s="47">
        <f t="shared" si="15"/>
        <v>0</v>
      </c>
      <c r="DZ462" s="47">
        <f t="shared" si="15"/>
        <v>0</v>
      </c>
      <c r="EA462" s="47">
        <f t="shared" ref="EA462:GL462" si="16">EA463</f>
        <v>0</v>
      </c>
      <c r="EB462" s="47">
        <f t="shared" si="16"/>
        <v>0</v>
      </c>
      <c r="EC462" s="47">
        <f t="shared" si="16"/>
        <v>0</v>
      </c>
      <c r="ED462" s="47">
        <f t="shared" si="16"/>
        <v>0</v>
      </c>
      <c r="EE462" s="47">
        <f t="shared" si="16"/>
        <v>0</v>
      </c>
      <c r="EF462" s="47">
        <f t="shared" si="16"/>
        <v>0</v>
      </c>
      <c r="EG462" s="47">
        <f t="shared" si="16"/>
        <v>0</v>
      </c>
      <c r="EH462" s="47">
        <f t="shared" si="16"/>
        <v>0</v>
      </c>
      <c r="EI462" s="47">
        <f t="shared" si="16"/>
        <v>0</v>
      </c>
      <c r="EJ462" s="47">
        <f t="shared" si="16"/>
        <v>0</v>
      </c>
      <c r="EK462" s="47">
        <f t="shared" si="16"/>
        <v>0</v>
      </c>
      <c r="EL462" s="47">
        <f t="shared" si="16"/>
        <v>0</v>
      </c>
      <c r="EM462" s="47">
        <f t="shared" si="16"/>
        <v>0</v>
      </c>
      <c r="EN462" s="47">
        <f t="shared" si="16"/>
        <v>0</v>
      </c>
      <c r="EO462" s="47">
        <f t="shared" si="16"/>
        <v>0</v>
      </c>
      <c r="EP462" s="47">
        <f t="shared" si="16"/>
        <v>0</v>
      </c>
      <c r="EQ462" s="47">
        <f t="shared" si="16"/>
        <v>0</v>
      </c>
      <c r="ER462" s="47">
        <f t="shared" si="16"/>
        <v>0</v>
      </c>
      <c r="ES462" s="47">
        <f t="shared" si="16"/>
        <v>0</v>
      </c>
      <c r="ET462" s="47">
        <f t="shared" si="16"/>
        <v>0</v>
      </c>
      <c r="EU462" s="47">
        <f t="shared" si="16"/>
        <v>0</v>
      </c>
      <c r="EV462" s="47">
        <f t="shared" si="16"/>
        <v>0</v>
      </c>
      <c r="EW462" s="47">
        <f t="shared" si="16"/>
        <v>0</v>
      </c>
      <c r="EX462" s="47">
        <f t="shared" si="16"/>
        <v>0</v>
      </c>
      <c r="EY462" s="47">
        <f t="shared" si="16"/>
        <v>0</v>
      </c>
      <c r="EZ462" s="47">
        <f t="shared" si="16"/>
        <v>0</v>
      </c>
      <c r="FA462" s="47">
        <f t="shared" si="16"/>
        <v>0</v>
      </c>
      <c r="FB462" s="47">
        <f t="shared" si="16"/>
        <v>0</v>
      </c>
      <c r="FC462" s="47">
        <f t="shared" si="16"/>
        <v>0</v>
      </c>
      <c r="FD462" s="47">
        <f t="shared" si="16"/>
        <v>0</v>
      </c>
      <c r="FE462" s="47">
        <f t="shared" si="16"/>
        <v>0</v>
      </c>
      <c r="FF462" s="47">
        <f t="shared" si="16"/>
        <v>0</v>
      </c>
      <c r="FG462" s="47">
        <f t="shared" si="16"/>
        <v>0</v>
      </c>
      <c r="FH462" s="47">
        <f t="shared" si="16"/>
        <v>0</v>
      </c>
      <c r="FI462" s="47">
        <f t="shared" si="16"/>
        <v>0</v>
      </c>
      <c r="FJ462" s="47">
        <f t="shared" si="16"/>
        <v>0</v>
      </c>
      <c r="FK462" s="47">
        <f t="shared" si="16"/>
        <v>0</v>
      </c>
      <c r="FL462" s="47">
        <f t="shared" si="16"/>
        <v>0</v>
      </c>
      <c r="FM462" s="47">
        <f t="shared" si="16"/>
        <v>0</v>
      </c>
      <c r="FN462" s="47">
        <f t="shared" si="16"/>
        <v>0</v>
      </c>
      <c r="FO462" s="47">
        <f t="shared" si="16"/>
        <v>0</v>
      </c>
      <c r="FP462" s="47">
        <f t="shared" si="16"/>
        <v>0</v>
      </c>
      <c r="FQ462" s="47">
        <f t="shared" si="16"/>
        <v>0</v>
      </c>
      <c r="FR462" s="47">
        <f t="shared" si="16"/>
        <v>0</v>
      </c>
      <c r="FS462" s="47">
        <f t="shared" si="16"/>
        <v>0</v>
      </c>
      <c r="FT462" s="47">
        <f t="shared" si="16"/>
        <v>0</v>
      </c>
      <c r="FU462" s="47">
        <f t="shared" si="16"/>
        <v>0</v>
      </c>
      <c r="FV462" s="47">
        <f t="shared" si="16"/>
        <v>0</v>
      </c>
      <c r="FW462" s="47">
        <f t="shared" si="16"/>
        <v>0</v>
      </c>
      <c r="FX462" s="47">
        <f t="shared" si="16"/>
        <v>0</v>
      </c>
      <c r="FY462" s="47">
        <f t="shared" si="16"/>
        <v>0</v>
      </c>
      <c r="FZ462" s="47">
        <f t="shared" si="16"/>
        <v>0</v>
      </c>
      <c r="GA462" s="47">
        <f t="shared" si="16"/>
        <v>0</v>
      </c>
      <c r="GB462" s="47">
        <f t="shared" si="16"/>
        <v>0</v>
      </c>
      <c r="GC462" s="47">
        <f t="shared" si="16"/>
        <v>0</v>
      </c>
      <c r="GD462" s="47">
        <f t="shared" si="16"/>
        <v>0</v>
      </c>
      <c r="GE462" s="47">
        <f t="shared" si="16"/>
        <v>0</v>
      </c>
      <c r="GF462" s="47">
        <f t="shared" si="16"/>
        <v>0</v>
      </c>
      <c r="GG462" s="47">
        <f t="shared" si="16"/>
        <v>0</v>
      </c>
      <c r="GH462" s="47">
        <f t="shared" si="16"/>
        <v>0</v>
      </c>
      <c r="GI462" s="47">
        <f t="shared" si="16"/>
        <v>0</v>
      </c>
      <c r="GJ462" s="47">
        <f t="shared" si="16"/>
        <v>0</v>
      </c>
      <c r="GK462" s="47">
        <f t="shared" si="16"/>
        <v>0</v>
      </c>
      <c r="GL462" s="47">
        <f t="shared" si="16"/>
        <v>0</v>
      </c>
      <c r="GM462" s="47">
        <f t="shared" ref="GM462:IS462" si="17">GM463</f>
        <v>0</v>
      </c>
      <c r="GN462" s="47">
        <f t="shared" si="17"/>
        <v>0</v>
      </c>
      <c r="GO462" s="47">
        <f t="shared" si="17"/>
        <v>0</v>
      </c>
      <c r="GP462" s="47">
        <f t="shared" si="17"/>
        <v>0</v>
      </c>
      <c r="GQ462" s="47">
        <f t="shared" si="17"/>
        <v>0</v>
      </c>
      <c r="GR462" s="47">
        <f t="shared" si="17"/>
        <v>0</v>
      </c>
      <c r="GS462" s="47">
        <f t="shared" si="17"/>
        <v>0</v>
      </c>
      <c r="GT462" s="47">
        <f t="shared" si="17"/>
        <v>0</v>
      </c>
      <c r="GU462" s="47">
        <f t="shared" si="17"/>
        <v>0</v>
      </c>
      <c r="GV462" s="47">
        <f t="shared" si="17"/>
        <v>0</v>
      </c>
      <c r="GW462" s="47">
        <f t="shared" si="17"/>
        <v>0</v>
      </c>
      <c r="GX462" s="47">
        <f t="shared" si="17"/>
        <v>0</v>
      </c>
      <c r="GY462" s="47">
        <f t="shared" si="17"/>
        <v>0</v>
      </c>
      <c r="GZ462" s="47">
        <f t="shared" si="17"/>
        <v>0</v>
      </c>
      <c r="HA462" s="47">
        <f t="shared" si="17"/>
        <v>0</v>
      </c>
      <c r="HB462" s="47">
        <f t="shared" si="17"/>
        <v>0</v>
      </c>
      <c r="HC462" s="47">
        <f t="shared" si="17"/>
        <v>0</v>
      </c>
      <c r="HD462" s="47">
        <f t="shared" si="17"/>
        <v>0</v>
      </c>
      <c r="HE462" s="47">
        <f t="shared" si="17"/>
        <v>0</v>
      </c>
      <c r="HF462" s="47">
        <f t="shared" si="17"/>
        <v>0</v>
      </c>
      <c r="HG462" s="47">
        <f t="shared" si="17"/>
        <v>0</v>
      </c>
      <c r="HH462" s="47">
        <f t="shared" si="17"/>
        <v>0</v>
      </c>
      <c r="HI462" s="47">
        <f t="shared" si="17"/>
        <v>0</v>
      </c>
      <c r="HJ462" s="47">
        <f t="shared" si="17"/>
        <v>0</v>
      </c>
      <c r="HK462" s="47">
        <f t="shared" si="17"/>
        <v>0</v>
      </c>
      <c r="HL462" s="47">
        <f t="shared" si="17"/>
        <v>0</v>
      </c>
      <c r="HM462" s="47">
        <f t="shared" si="17"/>
        <v>0</v>
      </c>
      <c r="HN462" s="47">
        <f t="shared" si="17"/>
        <v>0</v>
      </c>
      <c r="HO462" s="47">
        <f t="shared" si="17"/>
        <v>0</v>
      </c>
      <c r="HP462" s="47">
        <f t="shared" si="17"/>
        <v>0</v>
      </c>
      <c r="HQ462" s="47">
        <f t="shared" si="17"/>
        <v>0</v>
      </c>
      <c r="HR462" s="47">
        <f t="shared" si="17"/>
        <v>0</v>
      </c>
      <c r="HS462" s="47">
        <f t="shared" si="17"/>
        <v>0</v>
      </c>
      <c r="HT462" s="47">
        <f t="shared" si="17"/>
        <v>0</v>
      </c>
      <c r="HU462" s="47">
        <f t="shared" si="17"/>
        <v>0</v>
      </c>
      <c r="HV462" s="47">
        <f t="shared" si="17"/>
        <v>0</v>
      </c>
      <c r="HW462" s="47">
        <f t="shared" si="17"/>
        <v>0</v>
      </c>
      <c r="HX462" s="47">
        <f t="shared" si="17"/>
        <v>0</v>
      </c>
      <c r="HY462" s="47">
        <f t="shared" si="17"/>
        <v>0</v>
      </c>
      <c r="HZ462" s="47">
        <f t="shared" si="17"/>
        <v>0</v>
      </c>
      <c r="IA462" s="47">
        <f t="shared" si="17"/>
        <v>0</v>
      </c>
      <c r="IB462" s="47">
        <f t="shared" si="17"/>
        <v>0</v>
      </c>
      <c r="IC462" s="47">
        <f t="shared" si="17"/>
        <v>0</v>
      </c>
      <c r="ID462" s="47">
        <f t="shared" si="17"/>
        <v>0</v>
      </c>
      <c r="IE462" s="47">
        <f t="shared" si="17"/>
        <v>0</v>
      </c>
      <c r="IF462" s="47">
        <f t="shared" si="17"/>
        <v>0</v>
      </c>
      <c r="IG462" s="47">
        <f t="shared" si="17"/>
        <v>0</v>
      </c>
      <c r="IH462" s="47">
        <f t="shared" si="17"/>
        <v>0</v>
      </c>
      <c r="II462" s="47">
        <f t="shared" si="17"/>
        <v>0</v>
      </c>
      <c r="IJ462" s="47">
        <f t="shared" si="17"/>
        <v>0</v>
      </c>
      <c r="IK462" s="47">
        <f t="shared" si="17"/>
        <v>0</v>
      </c>
      <c r="IL462" s="47">
        <f t="shared" si="17"/>
        <v>0</v>
      </c>
      <c r="IM462" s="47">
        <f t="shared" si="17"/>
        <v>0</v>
      </c>
      <c r="IN462" s="47">
        <f t="shared" si="17"/>
        <v>0</v>
      </c>
      <c r="IO462" s="47">
        <f t="shared" si="17"/>
        <v>0</v>
      </c>
      <c r="IP462" s="47">
        <f t="shared" si="17"/>
        <v>0</v>
      </c>
      <c r="IQ462" s="47">
        <f t="shared" si="17"/>
        <v>0</v>
      </c>
      <c r="IR462" s="47">
        <f t="shared" si="17"/>
        <v>0</v>
      </c>
      <c r="IS462" s="47">
        <f t="shared" si="17"/>
        <v>0</v>
      </c>
    </row>
    <row r="463" spans="1:253" s="62" customFormat="1" ht="12.75" customHeight="1" x14ac:dyDescent="0.15">
      <c r="A463" s="2" t="s">
        <v>14</v>
      </c>
      <c r="B463" s="13" t="s">
        <v>6</v>
      </c>
      <c r="C463" s="12">
        <f>C464+C465+C466+C473+C476+C478+C467+C468+C479+C470+C474+C469+C471+C472</f>
        <v>249.49999999999997</v>
      </c>
      <c r="D463" s="12">
        <f>D464+D465+D466+D473+D476+D478+D467+D468+D479+D470+D474+D469+D471+D472</f>
        <v>145.89999999999998</v>
      </c>
    </row>
    <row r="464" spans="1:253" s="62" customFormat="1" ht="15" customHeight="1" x14ac:dyDescent="0.15">
      <c r="A464" s="2" t="s">
        <v>106</v>
      </c>
      <c r="B464" s="1" t="s">
        <v>325</v>
      </c>
      <c r="C464" s="25"/>
      <c r="D464" s="2"/>
    </row>
    <row r="465" spans="1:4" s="62" customFormat="1" ht="15.6" customHeight="1" x14ac:dyDescent="0.15">
      <c r="A465" s="2" t="s">
        <v>107</v>
      </c>
      <c r="B465" s="1" t="s">
        <v>326</v>
      </c>
      <c r="C465" s="25">
        <v>224.2</v>
      </c>
      <c r="D465" s="2">
        <v>141.19999999999999</v>
      </c>
    </row>
    <row r="466" spans="1:4" s="62" customFormat="1" ht="15" customHeight="1" x14ac:dyDescent="0.15">
      <c r="A466" s="2" t="s">
        <v>398</v>
      </c>
      <c r="B466" s="1" t="s">
        <v>403</v>
      </c>
      <c r="C466" s="25"/>
      <c r="D466" s="2"/>
    </row>
    <row r="467" spans="1:4" s="62" customFormat="1" ht="15" customHeight="1" x14ac:dyDescent="0.15">
      <c r="A467" s="2" t="s">
        <v>483</v>
      </c>
      <c r="B467" s="17" t="s">
        <v>484</v>
      </c>
      <c r="C467" s="41"/>
      <c r="D467" s="76"/>
    </row>
    <row r="468" spans="1:4" s="62" customFormat="1" ht="15" customHeight="1" x14ac:dyDescent="0.15">
      <c r="A468" s="2" t="s">
        <v>577</v>
      </c>
      <c r="B468" s="17" t="s">
        <v>578</v>
      </c>
      <c r="C468" s="41">
        <v>9.6</v>
      </c>
      <c r="D468" s="76">
        <v>4.7</v>
      </c>
    </row>
    <row r="469" spans="1:4" s="62" customFormat="1" ht="33" customHeight="1" x14ac:dyDescent="0.15">
      <c r="A469" s="2" t="s">
        <v>107</v>
      </c>
      <c r="B469" s="17" t="s">
        <v>647</v>
      </c>
      <c r="C469" s="41">
        <v>2.5</v>
      </c>
      <c r="D469" s="76"/>
    </row>
    <row r="470" spans="1:4" s="62" customFormat="1" ht="12" customHeight="1" x14ac:dyDescent="0.15">
      <c r="A470" s="2" t="s">
        <v>364</v>
      </c>
      <c r="B470" s="17" t="s">
        <v>619</v>
      </c>
      <c r="C470" s="41"/>
      <c r="D470" s="76"/>
    </row>
    <row r="471" spans="1:4" s="62" customFormat="1" ht="15" customHeight="1" x14ac:dyDescent="0.15">
      <c r="A471" s="2" t="s">
        <v>648</v>
      </c>
      <c r="B471" s="17" t="s">
        <v>649</v>
      </c>
      <c r="C471" s="130">
        <f>17-17</f>
        <v>0</v>
      </c>
      <c r="D471" s="76"/>
    </row>
    <row r="472" spans="1:4" s="62" customFormat="1" ht="15" customHeight="1" x14ac:dyDescent="0.15">
      <c r="A472" s="2" t="s">
        <v>744</v>
      </c>
      <c r="B472" s="17" t="s">
        <v>745</v>
      </c>
      <c r="C472" s="41">
        <v>0.7</v>
      </c>
      <c r="D472" s="76"/>
    </row>
    <row r="473" spans="1:4" s="62" customFormat="1" ht="22.5" customHeight="1" x14ac:dyDescent="0.15">
      <c r="A473" s="2" t="s">
        <v>585</v>
      </c>
      <c r="B473" s="1" t="s">
        <v>622</v>
      </c>
      <c r="C473" s="130">
        <f>11-0.7</f>
        <v>10.3</v>
      </c>
      <c r="D473" s="76"/>
    </row>
    <row r="474" spans="1:4" s="62" customFormat="1" ht="16.899999999999999" customHeight="1" x14ac:dyDescent="0.15">
      <c r="A474" s="2" t="s">
        <v>364</v>
      </c>
      <c r="B474" s="1" t="s">
        <v>348</v>
      </c>
      <c r="C474" s="41"/>
      <c r="D474" s="76"/>
    </row>
    <row r="475" spans="1:4" s="62" customFormat="1" ht="16.899999999999999" customHeight="1" x14ac:dyDescent="0.15">
      <c r="A475" s="2"/>
      <c r="B475" s="1" t="s">
        <v>374</v>
      </c>
      <c r="C475" s="41"/>
      <c r="D475" s="76"/>
    </row>
    <row r="476" spans="1:4" s="62" customFormat="1" ht="13.9" customHeight="1" x14ac:dyDescent="0.15">
      <c r="A476" s="2" t="s">
        <v>581</v>
      </c>
      <c r="B476" s="1" t="s">
        <v>580</v>
      </c>
      <c r="C476" s="41"/>
      <c r="D476" s="2"/>
    </row>
    <row r="477" spans="1:4" s="62" customFormat="1" ht="12" customHeight="1" x14ac:dyDescent="0.15">
      <c r="A477" s="2"/>
      <c r="B477" s="1" t="s">
        <v>374</v>
      </c>
      <c r="C477" s="41"/>
      <c r="D477" s="2"/>
    </row>
    <row r="478" spans="1:4" s="62" customFormat="1" ht="12" customHeight="1" x14ac:dyDescent="0.15">
      <c r="A478" s="2" t="s">
        <v>364</v>
      </c>
      <c r="B478" s="1" t="s">
        <v>251</v>
      </c>
      <c r="C478" s="52"/>
      <c r="D478" s="2"/>
    </row>
    <row r="479" spans="1:4" s="62" customFormat="1" ht="12" customHeight="1" x14ac:dyDescent="0.15">
      <c r="A479" s="2" t="s">
        <v>107</v>
      </c>
      <c r="B479" s="1" t="s">
        <v>579</v>
      </c>
      <c r="C479" s="123">
        <f>1+1.2</f>
        <v>2.2000000000000002</v>
      </c>
      <c r="D479" s="2"/>
    </row>
    <row r="480" spans="1:4" s="62" customFormat="1" ht="9" customHeight="1" x14ac:dyDescent="0.15">
      <c r="A480" s="9" t="s">
        <v>33</v>
      </c>
      <c r="B480" s="30" t="s">
        <v>359</v>
      </c>
      <c r="C480" s="9">
        <f>C481</f>
        <v>922.40000000000009</v>
      </c>
      <c r="D480" s="9">
        <f>D481</f>
        <v>749</v>
      </c>
    </row>
    <row r="481" spans="1:4" s="62" customFormat="1" ht="15.6" customHeight="1" x14ac:dyDescent="0.15">
      <c r="A481" s="31" t="s">
        <v>16</v>
      </c>
      <c r="B481" s="13" t="s">
        <v>356</v>
      </c>
      <c r="C481" s="12">
        <f>C482+C483+C484+C487+C488+C489+C485+C486</f>
        <v>922.40000000000009</v>
      </c>
      <c r="D481" s="12">
        <f>D482+D483+D484+D487+D488+D489+D485</f>
        <v>749</v>
      </c>
    </row>
    <row r="482" spans="1:4" s="62" customFormat="1" ht="15.6" customHeight="1" x14ac:dyDescent="0.15">
      <c r="A482" s="80" t="s">
        <v>131</v>
      </c>
      <c r="B482" s="83" t="s">
        <v>672</v>
      </c>
      <c r="C482" s="76">
        <v>7</v>
      </c>
      <c r="D482" s="76"/>
    </row>
    <row r="483" spans="1:4" s="62" customFormat="1" ht="18" customHeight="1" x14ac:dyDescent="0.15">
      <c r="A483" s="2" t="s">
        <v>135</v>
      </c>
      <c r="B483" s="18" t="s">
        <v>390</v>
      </c>
      <c r="C483" s="81">
        <v>292.2</v>
      </c>
      <c r="D483" s="76">
        <v>282.8</v>
      </c>
    </row>
    <row r="484" spans="1:4" s="62" customFormat="1" ht="16.149999999999999" customHeight="1" x14ac:dyDescent="0.15">
      <c r="A484" s="2" t="s">
        <v>135</v>
      </c>
      <c r="B484" s="18" t="s">
        <v>133</v>
      </c>
      <c r="C484" s="92">
        <f>845.5-292.2-10.8</f>
        <v>542.5</v>
      </c>
      <c r="D484" s="93">
        <f>748-10.8-282.8</f>
        <v>454.40000000000003</v>
      </c>
    </row>
    <row r="485" spans="1:4" s="62" customFormat="1" ht="16.149999999999999" customHeight="1" x14ac:dyDescent="0.15">
      <c r="A485" s="2" t="s">
        <v>125</v>
      </c>
      <c r="B485" s="18" t="s">
        <v>366</v>
      </c>
      <c r="C485" s="81"/>
      <c r="D485" s="76"/>
    </row>
    <row r="486" spans="1:4" s="62" customFormat="1" ht="16.149999999999999" customHeight="1" x14ac:dyDescent="0.15">
      <c r="A486" s="2" t="s">
        <v>242</v>
      </c>
      <c r="B486" s="18" t="s">
        <v>734</v>
      </c>
      <c r="C486" s="118">
        <v>2.5</v>
      </c>
      <c r="D486" s="76"/>
    </row>
    <row r="487" spans="1:4" s="62" customFormat="1" ht="17.45" customHeight="1" x14ac:dyDescent="0.15">
      <c r="A487" s="2" t="s">
        <v>135</v>
      </c>
      <c r="B487" s="18" t="s">
        <v>134</v>
      </c>
      <c r="C487" s="81">
        <f>54.8+2.9</f>
        <v>57.699999999999996</v>
      </c>
      <c r="D487" s="76"/>
    </row>
    <row r="488" spans="1:4" s="62" customFormat="1" ht="17.25" customHeight="1" x14ac:dyDescent="0.15">
      <c r="A488" s="2" t="s">
        <v>135</v>
      </c>
      <c r="B488" s="18" t="s">
        <v>260</v>
      </c>
      <c r="C488" s="107">
        <f>19+1.5</f>
        <v>20.5</v>
      </c>
      <c r="D488" s="109">
        <f>10.8+1</f>
        <v>11.8</v>
      </c>
    </row>
    <row r="489" spans="1:4" s="62" customFormat="1" ht="17.25" customHeight="1" x14ac:dyDescent="0.15">
      <c r="A489" s="2" t="s">
        <v>135</v>
      </c>
      <c r="B489" s="18" t="s">
        <v>527</v>
      </c>
      <c r="C489" s="34"/>
      <c r="D489" s="2"/>
    </row>
    <row r="490" spans="1:4" s="62" customFormat="1" ht="9" customHeight="1" x14ac:dyDescent="0.15">
      <c r="A490" s="9" t="s">
        <v>23</v>
      </c>
      <c r="B490" s="30" t="s">
        <v>360</v>
      </c>
      <c r="C490" s="9">
        <f>C491</f>
        <v>946.5</v>
      </c>
      <c r="D490" s="9">
        <f>D491</f>
        <v>758.3</v>
      </c>
    </row>
    <row r="491" spans="1:4" s="62" customFormat="1" ht="16.5" customHeight="1" x14ac:dyDescent="0.15">
      <c r="A491" s="31" t="s">
        <v>16</v>
      </c>
      <c r="B491" s="13" t="s">
        <v>356</v>
      </c>
      <c r="C491" s="12">
        <f>C493+C494+C496+C497+C498+C495+C492</f>
        <v>946.5</v>
      </c>
      <c r="D491" s="12">
        <f>D493+D494+D496+D497+D498+D495+D492</f>
        <v>758.3</v>
      </c>
    </row>
    <row r="492" spans="1:4" s="62" customFormat="1" ht="16.5" customHeight="1" x14ac:dyDescent="0.15">
      <c r="A492" s="88"/>
      <c r="B492" s="83" t="s">
        <v>672</v>
      </c>
      <c r="C492" s="79">
        <v>10</v>
      </c>
      <c r="D492" s="76"/>
    </row>
    <row r="493" spans="1:4" s="62" customFormat="1" ht="17.25" customHeight="1" x14ac:dyDescent="0.15">
      <c r="A493" s="2" t="s">
        <v>135</v>
      </c>
      <c r="B493" s="18" t="s">
        <v>390</v>
      </c>
      <c r="C493" s="81">
        <v>326.8</v>
      </c>
      <c r="D493" s="76">
        <v>316.5</v>
      </c>
    </row>
    <row r="494" spans="1:4" s="62" customFormat="1" ht="15" customHeight="1" x14ac:dyDescent="0.15">
      <c r="A494" s="2" t="s">
        <v>135</v>
      </c>
      <c r="B494" s="18" t="s">
        <v>133</v>
      </c>
      <c r="C494" s="92">
        <f>832.3-326.8-1.8</f>
        <v>503.69999999999993</v>
      </c>
      <c r="D494" s="93">
        <f>753.8-1.8-316.5</f>
        <v>435.5</v>
      </c>
    </row>
    <row r="495" spans="1:4" s="62" customFormat="1" ht="15" customHeight="1" x14ac:dyDescent="0.15">
      <c r="A495" s="2" t="s">
        <v>548</v>
      </c>
      <c r="B495" s="18" t="s">
        <v>366</v>
      </c>
      <c r="C495" s="81"/>
      <c r="D495" s="76"/>
    </row>
    <row r="496" spans="1:4" s="62" customFormat="1" ht="15.75" customHeight="1" x14ac:dyDescent="0.15">
      <c r="A496" s="2" t="s">
        <v>135</v>
      </c>
      <c r="B496" s="18" t="s">
        <v>134</v>
      </c>
      <c r="C496" s="81">
        <f>73.9+23.8</f>
        <v>97.7</v>
      </c>
      <c r="D496" s="76"/>
    </row>
    <row r="497" spans="1:4" s="62" customFormat="1" ht="13.5" customHeight="1" x14ac:dyDescent="0.15">
      <c r="A497" s="2" t="s">
        <v>135</v>
      </c>
      <c r="B497" s="18" t="s">
        <v>260</v>
      </c>
      <c r="C497" s="118">
        <f>3.8+3.1+1.4</f>
        <v>8.3000000000000007</v>
      </c>
      <c r="D497" s="116">
        <f>1.8+3.1+1.4</f>
        <v>6.3000000000000007</v>
      </c>
    </row>
    <row r="498" spans="1:4" s="62" customFormat="1" ht="15.75" customHeight="1" x14ac:dyDescent="0.15">
      <c r="A498" s="2" t="s">
        <v>135</v>
      </c>
      <c r="B498" s="18" t="s">
        <v>527</v>
      </c>
      <c r="C498" s="79"/>
      <c r="D498" s="76"/>
    </row>
    <row r="499" spans="1:4" s="62" customFormat="1" ht="13.5" customHeight="1" x14ac:dyDescent="0.15">
      <c r="A499" s="9" t="s">
        <v>24</v>
      </c>
      <c r="B499" s="30" t="s">
        <v>361</v>
      </c>
      <c r="C499" s="9">
        <f>C500</f>
        <v>881.6</v>
      </c>
      <c r="D499" s="9">
        <f>D500</f>
        <v>741.1</v>
      </c>
    </row>
    <row r="500" spans="1:4" s="62" customFormat="1" ht="14.25" customHeight="1" x14ac:dyDescent="0.15">
      <c r="A500" s="31" t="s">
        <v>16</v>
      </c>
      <c r="B500" s="13" t="s">
        <v>356</v>
      </c>
      <c r="C500" s="12">
        <f>C502+C503+C505+C506+C507+C504+C501</f>
        <v>881.6</v>
      </c>
      <c r="D500" s="12">
        <f>D502+D503+D505+D506+D507+D504+D501</f>
        <v>741.1</v>
      </c>
    </row>
    <row r="501" spans="1:4" s="62" customFormat="1" ht="14.25" customHeight="1" x14ac:dyDescent="0.15">
      <c r="A501" s="88"/>
      <c r="B501" s="83" t="s">
        <v>672</v>
      </c>
      <c r="C501" s="79">
        <v>8</v>
      </c>
      <c r="D501" s="76"/>
    </row>
    <row r="502" spans="1:4" ht="15.75" customHeight="1" x14ac:dyDescent="0.15">
      <c r="A502" s="2" t="s">
        <v>135</v>
      </c>
      <c r="B502" s="18" t="s">
        <v>390</v>
      </c>
      <c r="C502" s="81">
        <v>324.60000000000002</v>
      </c>
      <c r="D502" s="76">
        <v>314</v>
      </c>
    </row>
    <row r="503" spans="1:4" ht="13.15" customHeight="1" x14ac:dyDescent="0.15">
      <c r="A503" s="2" t="s">
        <v>135</v>
      </c>
      <c r="B503" s="18" t="s">
        <v>133</v>
      </c>
      <c r="C503" s="118">
        <f>797.9-324.6-10.7+6.2</f>
        <v>468.79999999999995</v>
      </c>
      <c r="D503" s="93">
        <f>739.6-10.7-314</f>
        <v>414.9</v>
      </c>
    </row>
    <row r="504" spans="1:4" ht="15.75" customHeight="1" x14ac:dyDescent="0.15">
      <c r="A504" s="2" t="s">
        <v>548</v>
      </c>
      <c r="B504" s="18" t="s">
        <v>366</v>
      </c>
      <c r="C504" s="81"/>
      <c r="D504" s="76"/>
    </row>
    <row r="505" spans="1:4" ht="18.600000000000001" customHeight="1" x14ac:dyDescent="0.15">
      <c r="A505" s="2" t="s">
        <v>135</v>
      </c>
      <c r="B505" s="18" t="s">
        <v>134</v>
      </c>
      <c r="C505" s="81">
        <f>58.8+4.7</f>
        <v>63.5</v>
      </c>
      <c r="D505" s="76"/>
    </row>
    <row r="506" spans="1:4" ht="15" customHeight="1" x14ac:dyDescent="0.15">
      <c r="A506" s="2" t="s">
        <v>135</v>
      </c>
      <c r="B506" s="18" t="s">
        <v>260</v>
      </c>
      <c r="C506" s="107">
        <f>15.2+1.5</f>
        <v>16.7</v>
      </c>
      <c r="D506" s="109">
        <f>10.7+1.5</f>
        <v>12.2</v>
      </c>
    </row>
    <row r="507" spans="1:4" s="62" customFormat="1" ht="17.25" customHeight="1" x14ac:dyDescent="0.15">
      <c r="A507" s="2" t="s">
        <v>135</v>
      </c>
      <c r="B507" s="18" t="s">
        <v>527</v>
      </c>
      <c r="C507" s="81"/>
      <c r="D507" s="76"/>
    </row>
    <row r="508" spans="1:4" s="62" customFormat="1" ht="9" customHeight="1" x14ac:dyDescent="0.15">
      <c r="A508" s="9" t="s">
        <v>25</v>
      </c>
      <c r="B508" s="30" t="s">
        <v>35</v>
      </c>
      <c r="C508" s="9">
        <f>C509</f>
        <v>944.3</v>
      </c>
      <c r="D508" s="9">
        <f>D509</f>
        <v>772.9</v>
      </c>
    </row>
    <row r="509" spans="1:4" s="62" customFormat="1" ht="18.75" customHeight="1" x14ac:dyDescent="0.15">
      <c r="A509" s="31" t="s">
        <v>16</v>
      </c>
      <c r="B509" s="13" t="s">
        <v>356</v>
      </c>
      <c r="C509" s="12">
        <f>C511+C512+C515+C516+C517+C514+C513+C510</f>
        <v>944.3</v>
      </c>
      <c r="D509" s="12">
        <f>D511+D512+D515+D516+D517+D514+D513+D510</f>
        <v>772.9</v>
      </c>
    </row>
    <row r="510" spans="1:4" s="62" customFormat="1" ht="18.75" customHeight="1" x14ac:dyDescent="0.15">
      <c r="A510" s="88"/>
      <c r="B510" s="83" t="s">
        <v>672</v>
      </c>
      <c r="C510" s="79">
        <v>7</v>
      </c>
      <c r="D510" s="76"/>
    </row>
    <row r="511" spans="1:4" ht="18" customHeight="1" x14ac:dyDescent="0.15">
      <c r="A511" s="2" t="s">
        <v>135</v>
      </c>
      <c r="B511" s="18" t="s">
        <v>390</v>
      </c>
      <c r="C511" s="81">
        <v>349.2</v>
      </c>
      <c r="D511" s="76">
        <v>338</v>
      </c>
    </row>
    <row r="512" spans="1:4" ht="14.25" customHeight="1" x14ac:dyDescent="0.15">
      <c r="A512" s="2" t="s">
        <v>135</v>
      </c>
      <c r="B512" s="18" t="s">
        <v>133</v>
      </c>
      <c r="C512" s="118">
        <f>829.1-349.2+14.2</f>
        <v>494.1</v>
      </c>
      <c r="D512" s="93">
        <f>767.6-338</f>
        <v>429.6</v>
      </c>
    </row>
    <row r="513" spans="1:4" s="65" customFormat="1" ht="18" customHeight="1" x14ac:dyDescent="0.15">
      <c r="A513" s="20" t="s">
        <v>588</v>
      </c>
      <c r="B513" s="17" t="s">
        <v>589</v>
      </c>
      <c r="C513" s="23"/>
      <c r="D513" s="76"/>
    </row>
    <row r="514" spans="1:4" ht="14.25" customHeight="1" x14ac:dyDescent="0.15">
      <c r="A514" s="2" t="s">
        <v>548</v>
      </c>
      <c r="B514" s="18" t="s">
        <v>366</v>
      </c>
      <c r="C514" s="81"/>
      <c r="D514" s="76"/>
    </row>
    <row r="515" spans="1:4" ht="15" customHeight="1" x14ac:dyDescent="0.15">
      <c r="A515" s="2" t="s">
        <v>135</v>
      </c>
      <c r="B515" s="18" t="s">
        <v>134</v>
      </c>
      <c r="C515" s="81">
        <f>79+9.7</f>
        <v>88.7</v>
      </c>
      <c r="D515" s="76"/>
    </row>
    <row r="516" spans="1:4" ht="14.25" customHeight="1" x14ac:dyDescent="0.15">
      <c r="A516" s="2" t="s">
        <v>135</v>
      </c>
      <c r="B516" s="18" t="s">
        <v>260</v>
      </c>
      <c r="C516" s="107">
        <v>5.3</v>
      </c>
      <c r="D516" s="109">
        <v>5.3</v>
      </c>
    </row>
    <row r="517" spans="1:4" s="62" customFormat="1" ht="17.25" customHeight="1" x14ac:dyDescent="0.15">
      <c r="A517" s="2" t="s">
        <v>135</v>
      </c>
      <c r="B517" s="18" t="s">
        <v>527</v>
      </c>
      <c r="C517" s="81"/>
      <c r="D517" s="76"/>
    </row>
    <row r="518" spans="1:4" s="62" customFormat="1" ht="14.25" customHeight="1" x14ac:dyDescent="0.15">
      <c r="A518" s="9" t="s">
        <v>26</v>
      </c>
      <c r="B518" s="30" t="s">
        <v>1</v>
      </c>
      <c r="C518" s="9">
        <f>C519</f>
        <v>1839.6</v>
      </c>
      <c r="D518" s="9">
        <f>D519</f>
        <v>1634.4</v>
      </c>
    </row>
    <row r="519" spans="1:4" s="62" customFormat="1" ht="15" customHeight="1" x14ac:dyDescent="0.15">
      <c r="A519" s="31" t="s">
        <v>16</v>
      </c>
      <c r="B519" s="13" t="s">
        <v>356</v>
      </c>
      <c r="C519" s="12">
        <f>C521+C523+C524+C525+C526+C527+C522+C520</f>
        <v>1839.6</v>
      </c>
      <c r="D519" s="12">
        <f>D521+D523+D524+D525+D526+D527+D522+D520</f>
        <v>1634.4</v>
      </c>
    </row>
    <row r="520" spans="1:4" s="62" customFormat="1" ht="15" customHeight="1" x14ac:dyDescent="0.15">
      <c r="A520" s="88"/>
      <c r="B520" s="83" t="s">
        <v>672</v>
      </c>
      <c r="C520" s="79">
        <v>8</v>
      </c>
      <c r="D520" s="76"/>
    </row>
    <row r="521" spans="1:4" ht="17.25" customHeight="1" x14ac:dyDescent="0.15">
      <c r="A521" s="2" t="s">
        <v>135</v>
      </c>
      <c r="B521" s="18" t="s">
        <v>390</v>
      </c>
      <c r="C521" s="81">
        <v>1296.2</v>
      </c>
      <c r="D521" s="109">
        <f>1142.8+110.8</f>
        <v>1253.5999999999999</v>
      </c>
    </row>
    <row r="522" spans="1:4" ht="17.25" customHeight="1" x14ac:dyDescent="0.15">
      <c r="A522" s="2" t="s">
        <v>131</v>
      </c>
      <c r="B522" s="18" t="s">
        <v>699</v>
      </c>
      <c r="C522" s="81">
        <v>2.6</v>
      </c>
      <c r="D522" s="76"/>
    </row>
    <row r="523" spans="1:4" ht="14.25" customHeight="1" x14ac:dyDescent="0.15">
      <c r="A523" s="2" t="s">
        <v>135</v>
      </c>
      <c r="B523" s="18" t="s">
        <v>133</v>
      </c>
      <c r="C523" s="131">
        <f>484.1+3.9</f>
        <v>488</v>
      </c>
      <c r="D523" s="76">
        <v>365.9</v>
      </c>
    </row>
    <row r="524" spans="1:4" ht="21" customHeight="1" x14ac:dyDescent="0.15">
      <c r="A524" s="2" t="s">
        <v>135</v>
      </c>
      <c r="B524" s="18" t="s">
        <v>134</v>
      </c>
      <c r="C524" s="81">
        <f>14.7+11.9</f>
        <v>26.6</v>
      </c>
      <c r="D524" s="76"/>
    </row>
    <row r="525" spans="1:4" ht="13.5" customHeight="1" x14ac:dyDescent="0.15">
      <c r="A525" s="2" t="s">
        <v>135</v>
      </c>
      <c r="B525" s="18" t="s">
        <v>260</v>
      </c>
      <c r="C525" s="118">
        <f>15.2+0.6</f>
        <v>15.799999999999999</v>
      </c>
      <c r="D525" s="97">
        <v>14.9</v>
      </c>
    </row>
    <row r="526" spans="1:4" ht="13.5" customHeight="1" x14ac:dyDescent="0.15">
      <c r="A526" s="2" t="s">
        <v>135</v>
      </c>
      <c r="B526" s="18" t="s">
        <v>489</v>
      </c>
      <c r="C526" s="81"/>
      <c r="D526" s="76"/>
    </row>
    <row r="527" spans="1:4" s="62" customFormat="1" ht="17.25" customHeight="1" x14ac:dyDescent="0.15">
      <c r="A527" s="2" t="s">
        <v>135</v>
      </c>
      <c r="B527" s="18" t="s">
        <v>527</v>
      </c>
      <c r="C527" s="131">
        <f>0.5+1.9</f>
        <v>2.4</v>
      </c>
      <c r="D527" s="76"/>
    </row>
    <row r="528" spans="1:4" s="62" customFormat="1" ht="14.25" customHeight="1" x14ac:dyDescent="0.15">
      <c r="A528" s="9" t="s">
        <v>27</v>
      </c>
      <c r="B528" s="30" t="s">
        <v>236</v>
      </c>
      <c r="C528" s="9">
        <f>C529</f>
        <v>1993.7</v>
      </c>
      <c r="D528" s="9">
        <f>D529</f>
        <v>1679.3000000000002</v>
      </c>
    </row>
    <row r="529" spans="1:4" s="62" customFormat="1" ht="13.5" customHeight="1" x14ac:dyDescent="0.15">
      <c r="A529" s="31" t="s">
        <v>16</v>
      </c>
      <c r="B529" s="13" t="s">
        <v>356</v>
      </c>
      <c r="C529" s="12">
        <f>C531+C533+C535+C536+C537+C538+C534+C532+C530</f>
        <v>1993.7</v>
      </c>
      <c r="D529" s="12">
        <f>D531+D533+D535+D536+D537+D538+D534+D532+D530</f>
        <v>1679.3000000000002</v>
      </c>
    </row>
    <row r="530" spans="1:4" s="62" customFormat="1" ht="13.5" customHeight="1" x14ac:dyDescent="0.15">
      <c r="A530" s="88"/>
      <c r="B530" s="83" t="s">
        <v>672</v>
      </c>
      <c r="C530" s="79">
        <v>61</v>
      </c>
      <c r="D530" s="76"/>
    </row>
    <row r="531" spans="1:4" ht="16.5" customHeight="1" x14ac:dyDescent="0.15">
      <c r="A531" s="2" t="s">
        <v>135</v>
      </c>
      <c r="B531" s="18" t="s">
        <v>390</v>
      </c>
      <c r="C531" s="81">
        <v>1236.2</v>
      </c>
      <c r="D531" s="76">
        <v>1185.4000000000001</v>
      </c>
    </row>
    <row r="532" spans="1:4" ht="16.5" customHeight="1" x14ac:dyDescent="0.15">
      <c r="A532" s="2" t="s">
        <v>131</v>
      </c>
      <c r="B532" s="18" t="s">
        <v>699</v>
      </c>
      <c r="C532" s="81">
        <v>20.8</v>
      </c>
      <c r="D532" s="76"/>
    </row>
    <row r="533" spans="1:4" ht="15" customHeight="1" x14ac:dyDescent="0.15">
      <c r="A533" s="2" t="s">
        <v>135</v>
      </c>
      <c r="B533" s="18" t="s">
        <v>133</v>
      </c>
      <c r="C533" s="131">
        <f>504.8+45+1.8</f>
        <v>551.59999999999991</v>
      </c>
      <c r="D533" s="76">
        <v>380</v>
      </c>
    </row>
    <row r="534" spans="1:4" ht="15" customHeight="1" x14ac:dyDescent="0.15">
      <c r="A534" s="2" t="s">
        <v>125</v>
      </c>
      <c r="B534" s="18" t="s">
        <v>366</v>
      </c>
      <c r="C534" s="81"/>
      <c r="D534" s="76"/>
    </row>
    <row r="535" spans="1:4" ht="20.25" customHeight="1" x14ac:dyDescent="0.15">
      <c r="A535" s="2" t="s">
        <v>135</v>
      </c>
      <c r="B535" s="18" t="s">
        <v>134</v>
      </c>
      <c r="C535" s="81">
        <f>4.5+0.5</f>
        <v>5</v>
      </c>
      <c r="D535" s="76"/>
    </row>
    <row r="536" spans="1:4" ht="12.75" customHeight="1" x14ac:dyDescent="0.15">
      <c r="A536" s="2" t="s">
        <v>135</v>
      </c>
      <c r="B536" s="18" t="s">
        <v>260</v>
      </c>
      <c r="C536" s="118">
        <f>83.4+10.5+22.2+1.8</f>
        <v>117.9</v>
      </c>
      <c r="D536" s="109">
        <f>81.6+10.4+21.9</f>
        <v>113.9</v>
      </c>
    </row>
    <row r="537" spans="1:4" ht="12.75" customHeight="1" x14ac:dyDescent="0.15">
      <c r="A537" s="2" t="s">
        <v>135</v>
      </c>
      <c r="B537" s="18" t="s">
        <v>489</v>
      </c>
      <c r="C537" s="81"/>
      <c r="D537" s="76"/>
    </row>
    <row r="538" spans="1:4" s="62" customFormat="1" ht="17.25" customHeight="1" x14ac:dyDescent="0.15">
      <c r="A538" s="2" t="s">
        <v>135</v>
      </c>
      <c r="B538" s="18" t="s">
        <v>527</v>
      </c>
      <c r="C538" s="133">
        <v>1.2</v>
      </c>
      <c r="D538" s="2"/>
    </row>
    <row r="539" spans="1:4" s="62" customFormat="1" ht="10.5" customHeight="1" x14ac:dyDescent="0.15">
      <c r="A539" s="9" t="s">
        <v>28</v>
      </c>
      <c r="B539" s="30" t="s">
        <v>237</v>
      </c>
      <c r="C539" s="9">
        <f>C540</f>
        <v>2657.8</v>
      </c>
      <c r="D539" s="9">
        <f>D540</f>
        <v>2230</v>
      </c>
    </row>
    <row r="540" spans="1:4" s="62" customFormat="1" ht="12.75" customHeight="1" x14ac:dyDescent="0.15">
      <c r="A540" s="31" t="s">
        <v>16</v>
      </c>
      <c r="B540" s="13" t="s">
        <v>356</v>
      </c>
      <c r="C540" s="12">
        <f>C542+C543+C544+C545+C546+C549+C550+C551+C552+C553+C547+C548+C541</f>
        <v>2657.8</v>
      </c>
      <c r="D540" s="12">
        <f>D542+D543+D544+D545+D546+D549+D550+D551+D552+D553+D547+D548+D541</f>
        <v>2230</v>
      </c>
    </row>
    <row r="541" spans="1:4" s="62" customFormat="1" ht="15.75" customHeight="1" x14ac:dyDescent="0.15">
      <c r="A541" s="88"/>
      <c r="B541" s="83" t="s">
        <v>672</v>
      </c>
      <c r="C541" s="79">
        <v>83</v>
      </c>
      <c r="D541" s="76"/>
    </row>
    <row r="542" spans="1:4" s="66" customFormat="1" ht="25.15" customHeight="1" x14ac:dyDescent="0.15">
      <c r="A542" s="35" t="s">
        <v>135</v>
      </c>
      <c r="B542" s="36" t="s">
        <v>214</v>
      </c>
      <c r="C542" s="15">
        <v>55</v>
      </c>
      <c r="D542" s="2">
        <v>24.5</v>
      </c>
    </row>
    <row r="543" spans="1:4" ht="15.6" customHeight="1" x14ac:dyDescent="0.15">
      <c r="A543" s="2" t="s">
        <v>135</v>
      </c>
      <c r="B543" s="18" t="s">
        <v>390</v>
      </c>
      <c r="C543" s="118">
        <f>85.3+1339.4+14.3</f>
        <v>1439</v>
      </c>
      <c r="D543" s="116">
        <f>1291.5+82.9-7.9</f>
        <v>1366.5</v>
      </c>
    </row>
    <row r="544" spans="1:4" ht="14.25" customHeight="1" x14ac:dyDescent="0.15">
      <c r="A544" s="2" t="s">
        <v>135</v>
      </c>
      <c r="B544" s="18" t="s">
        <v>391</v>
      </c>
      <c r="C544" s="118">
        <f>350.3-14.3</f>
        <v>336</v>
      </c>
      <c r="D544" s="116">
        <f>342.9-14.3</f>
        <v>328.59999999999997</v>
      </c>
    </row>
    <row r="545" spans="1:4" ht="17.25" customHeight="1" x14ac:dyDescent="0.15">
      <c r="A545" s="2" t="s">
        <v>135</v>
      </c>
      <c r="B545" s="18" t="s">
        <v>133</v>
      </c>
      <c r="C545" s="131">
        <f>505.8+6.6</f>
        <v>512.4</v>
      </c>
      <c r="D545" s="76">
        <v>343.9</v>
      </c>
    </row>
    <row r="546" spans="1:4" ht="18" customHeight="1" x14ac:dyDescent="0.15">
      <c r="A546" s="2" t="s">
        <v>135</v>
      </c>
      <c r="B546" s="18" t="s">
        <v>137</v>
      </c>
      <c r="C546" s="19">
        <v>97.4</v>
      </c>
      <c r="D546" s="76">
        <v>81.2</v>
      </c>
    </row>
    <row r="547" spans="1:4" ht="18" customHeight="1" x14ac:dyDescent="0.15">
      <c r="A547" s="2" t="s">
        <v>233</v>
      </c>
      <c r="B547" s="17" t="s">
        <v>555</v>
      </c>
      <c r="C547" s="107"/>
      <c r="D547" s="109"/>
    </row>
    <row r="548" spans="1:4" ht="18" customHeight="1" x14ac:dyDescent="0.15">
      <c r="A548" s="2" t="s">
        <v>131</v>
      </c>
      <c r="B548" s="17" t="s">
        <v>650</v>
      </c>
      <c r="C548" s="19">
        <v>23</v>
      </c>
      <c r="D548" s="76"/>
    </row>
    <row r="549" spans="1:4" ht="14.25" customHeight="1" x14ac:dyDescent="0.15">
      <c r="A549" s="2" t="s">
        <v>135</v>
      </c>
      <c r="B549" s="18" t="s">
        <v>134</v>
      </c>
      <c r="C549" s="19">
        <f>17.6+4.1</f>
        <v>21.700000000000003</v>
      </c>
      <c r="D549" s="132">
        <f>7.9+1.5</f>
        <v>9.4</v>
      </c>
    </row>
    <row r="550" spans="1:4" ht="14.25" customHeight="1" x14ac:dyDescent="0.15">
      <c r="A550" s="2" t="s">
        <v>135</v>
      </c>
      <c r="B550" s="18" t="s">
        <v>260</v>
      </c>
      <c r="C550" s="118">
        <f>51.4+7.6+11.8+2.3+1.6+14.2</f>
        <v>88.899999999999991</v>
      </c>
      <c r="D550" s="97">
        <f>50.3+11.6+14</f>
        <v>75.900000000000006</v>
      </c>
    </row>
    <row r="551" spans="1:4" ht="15" customHeight="1" x14ac:dyDescent="0.15">
      <c r="A551" s="2" t="s">
        <v>135</v>
      </c>
      <c r="B551" s="18" t="s">
        <v>409</v>
      </c>
      <c r="C551" s="131">
        <v>1.4</v>
      </c>
      <c r="D551" s="2"/>
    </row>
    <row r="552" spans="1:4" ht="15" customHeight="1" x14ac:dyDescent="0.15">
      <c r="A552" s="2" t="s">
        <v>135</v>
      </c>
      <c r="B552" s="18" t="s">
        <v>489</v>
      </c>
      <c r="C552" s="19"/>
      <c r="D552" s="2"/>
    </row>
    <row r="553" spans="1:4" ht="15" customHeight="1" x14ac:dyDescent="0.15">
      <c r="A553" s="2" t="s">
        <v>135</v>
      </c>
      <c r="B553" s="18" t="s">
        <v>490</v>
      </c>
      <c r="C553" s="19"/>
      <c r="D553" s="2"/>
    </row>
    <row r="554" spans="1:4" s="62" customFormat="1" ht="16.899999999999999" customHeight="1" x14ac:dyDescent="0.15">
      <c r="A554" s="9" t="s">
        <v>29</v>
      </c>
      <c r="B554" s="32" t="s">
        <v>238</v>
      </c>
      <c r="C554" s="9">
        <f>C555</f>
        <v>1082.8000000000002</v>
      </c>
      <c r="D554" s="9">
        <f>D555</f>
        <v>897.7</v>
      </c>
    </row>
    <row r="555" spans="1:4" s="62" customFormat="1" ht="13.5" customHeight="1" x14ac:dyDescent="0.15">
      <c r="A555" s="31" t="s">
        <v>16</v>
      </c>
      <c r="B555" s="13" t="s">
        <v>356</v>
      </c>
      <c r="C555" s="12">
        <f>C557+C558+C560+C561+C563+C564+C565+C566+C562+C556+C559</f>
        <v>1082.8000000000002</v>
      </c>
      <c r="D555" s="12">
        <f>D557+D558+D560+D561+D563+D564+D565+D566+D562+D556+D559</f>
        <v>897.7</v>
      </c>
    </row>
    <row r="556" spans="1:4" s="62" customFormat="1" ht="13.5" customHeight="1" x14ac:dyDescent="0.15">
      <c r="A556" s="88"/>
      <c r="B556" s="83" t="s">
        <v>672</v>
      </c>
      <c r="C556" s="79">
        <v>30</v>
      </c>
      <c r="D556" s="76"/>
    </row>
    <row r="557" spans="1:4" ht="18.75" customHeight="1" x14ac:dyDescent="0.15">
      <c r="A557" s="2" t="s">
        <v>135</v>
      </c>
      <c r="B557" s="18" t="s">
        <v>390</v>
      </c>
      <c r="C557" s="81">
        <v>578.70000000000005</v>
      </c>
      <c r="D557" s="76">
        <v>562</v>
      </c>
    </row>
    <row r="558" spans="1:4" ht="14.25" customHeight="1" x14ac:dyDescent="0.15">
      <c r="A558" s="2" t="s">
        <v>135</v>
      </c>
      <c r="B558" s="18" t="s">
        <v>392</v>
      </c>
      <c r="C558" s="81">
        <v>45.9</v>
      </c>
      <c r="D558" s="76">
        <v>44.6</v>
      </c>
    </row>
    <row r="559" spans="1:4" ht="14.25" customHeight="1" x14ac:dyDescent="0.15">
      <c r="A559" s="2" t="s">
        <v>131</v>
      </c>
      <c r="B559" s="17" t="s">
        <v>650</v>
      </c>
      <c r="C559" s="81">
        <v>8.6</v>
      </c>
      <c r="D559" s="76"/>
    </row>
    <row r="560" spans="1:4" ht="14.45" customHeight="1" x14ac:dyDescent="0.15">
      <c r="A560" s="2" t="s">
        <v>135</v>
      </c>
      <c r="B560" s="18" t="s">
        <v>133</v>
      </c>
      <c r="C560" s="131">
        <f>342+1.6</f>
        <v>343.6</v>
      </c>
      <c r="D560" s="76">
        <v>245.3</v>
      </c>
    </row>
    <row r="561" spans="1:253" ht="15.75" customHeight="1" x14ac:dyDescent="0.15">
      <c r="A561" s="2" t="s">
        <v>135</v>
      </c>
      <c r="B561" s="18" t="s">
        <v>136</v>
      </c>
      <c r="C561" s="92">
        <f>91-37.3</f>
        <v>53.7</v>
      </c>
      <c r="D561" s="93">
        <f>81.1-37.3</f>
        <v>43.8</v>
      </c>
    </row>
    <row r="562" spans="1:253" ht="15.75" customHeight="1" x14ac:dyDescent="0.15">
      <c r="A562" s="2" t="s">
        <v>125</v>
      </c>
      <c r="B562" s="18" t="s">
        <v>366</v>
      </c>
      <c r="C562" s="81">
        <v>7.4</v>
      </c>
      <c r="D562" s="76"/>
    </row>
    <row r="563" spans="1:253" ht="18.600000000000001" customHeight="1" x14ac:dyDescent="0.15">
      <c r="A563" s="2" t="s">
        <v>135</v>
      </c>
      <c r="B563" s="18" t="s">
        <v>134</v>
      </c>
      <c r="C563" s="19">
        <f>10+4.5</f>
        <v>14.5</v>
      </c>
      <c r="D563" s="2">
        <v>2</v>
      </c>
    </row>
    <row r="564" spans="1:253" ht="15" customHeight="1" x14ac:dyDescent="0.15">
      <c r="A564" s="2" t="s">
        <v>135</v>
      </c>
      <c r="B564" s="18" t="s">
        <v>260</v>
      </c>
      <c r="C564" s="19"/>
      <c r="D564" s="2"/>
    </row>
    <row r="565" spans="1:253" ht="15" customHeight="1" x14ac:dyDescent="0.15">
      <c r="A565" s="2" t="s">
        <v>135</v>
      </c>
      <c r="B565" s="18" t="s">
        <v>489</v>
      </c>
      <c r="C565" s="19"/>
      <c r="D565" s="2"/>
    </row>
    <row r="566" spans="1:253" s="62" customFormat="1" ht="17.25" customHeight="1" x14ac:dyDescent="0.15">
      <c r="A566" s="2" t="s">
        <v>135</v>
      </c>
      <c r="B566" s="18" t="s">
        <v>527</v>
      </c>
      <c r="C566" s="115">
        <v>0.4</v>
      </c>
      <c r="D566" s="2"/>
    </row>
    <row r="567" spans="1:253" s="62" customFormat="1" ht="10.5" customHeight="1" x14ac:dyDescent="0.15">
      <c r="A567" s="9" t="s">
        <v>37</v>
      </c>
      <c r="B567" s="30" t="s">
        <v>36</v>
      </c>
      <c r="C567" s="9">
        <f>C568</f>
        <v>1496.6</v>
      </c>
      <c r="D567" s="9">
        <f>D568</f>
        <v>1186.3</v>
      </c>
    </row>
    <row r="568" spans="1:253" s="62" customFormat="1" ht="13.5" customHeight="1" x14ac:dyDescent="0.15">
      <c r="A568" s="31" t="s">
        <v>16</v>
      </c>
      <c r="B568" s="13" t="s">
        <v>356</v>
      </c>
      <c r="C568" s="12">
        <f t="shared" ref="C568:BL568" si="18">C570+C572+C574+C576+C578+C579+C575+C580+C581+C571+C582+C577+C573+C569</f>
        <v>1496.6</v>
      </c>
      <c r="D568" s="12">
        <f t="shared" si="18"/>
        <v>1186.3</v>
      </c>
      <c r="E568" s="12">
        <f t="shared" si="18"/>
        <v>0</v>
      </c>
      <c r="F568" s="12">
        <f t="shared" si="18"/>
        <v>0</v>
      </c>
      <c r="G568" s="12">
        <f t="shared" si="18"/>
        <v>0</v>
      </c>
      <c r="H568" s="12">
        <f t="shared" si="18"/>
        <v>0</v>
      </c>
      <c r="I568" s="12">
        <f t="shared" si="18"/>
        <v>0</v>
      </c>
      <c r="J568" s="12">
        <f t="shared" si="18"/>
        <v>0</v>
      </c>
      <c r="K568" s="12">
        <f t="shared" si="18"/>
        <v>0</v>
      </c>
      <c r="L568" s="12">
        <f t="shared" si="18"/>
        <v>0</v>
      </c>
      <c r="M568" s="12">
        <f t="shared" si="18"/>
        <v>0</v>
      </c>
      <c r="N568" s="12">
        <f t="shared" si="18"/>
        <v>0</v>
      </c>
      <c r="O568" s="12">
        <f t="shared" si="18"/>
        <v>0</v>
      </c>
      <c r="P568" s="12">
        <f t="shared" si="18"/>
        <v>0</v>
      </c>
      <c r="Q568" s="12">
        <f t="shared" si="18"/>
        <v>0</v>
      </c>
      <c r="R568" s="12">
        <f t="shared" si="18"/>
        <v>0</v>
      </c>
      <c r="S568" s="12">
        <f t="shared" si="18"/>
        <v>0</v>
      </c>
      <c r="T568" s="12">
        <f t="shared" si="18"/>
        <v>0</v>
      </c>
      <c r="U568" s="12">
        <f t="shared" si="18"/>
        <v>0</v>
      </c>
      <c r="V568" s="12">
        <f t="shared" si="18"/>
        <v>0</v>
      </c>
      <c r="W568" s="12">
        <f t="shared" si="18"/>
        <v>0</v>
      </c>
      <c r="X568" s="12">
        <f t="shared" si="18"/>
        <v>0</v>
      </c>
      <c r="Y568" s="12">
        <f t="shared" si="18"/>
        <v>0</v>
      </c>
      <c r="Z568" s="12">
        <f t="shared" si="18"/>
        <v>0</v>
      </c>
      <c r="AA568" s="12">
        <f t="shared" si="18"/>
        <v>0</v>
      </c>
      <c r="AB568" s="12">
        <f t="shared" si="18"/>
        <v>0</v>
      </c>
      <c r="AC568" s="12">
        <f t="shared" si="18"/>
        <v>0</v>
      </c>
      <c r="AD568" s="12">
        <f t="shared" si="18"/>
        <v>0</v>
      </c>
      <c r="AE568" s="12">
        <f t="shared" si="18"/>
        <v>0</v>
      </c>
      <c r="AF568" s="12">
        <f t="shared" si="18"/>
        <v>0</v>
      </c>
      <c r="AG568" s="12">
        <f t="shared" si="18"/>
        <v>0</v>
      </c>
      <c r="AH568" s="12">
        <f t="shared" si="18"/>
        <v>0</v>
      </c>
      <c r="AI568" s="12">
        <f t="shared" si="18"/>
        <v>0</v>
      </c>
      <c r="AJ568" s="12">
        <f t="shared" si="18"/>
        <v>0</v>
      </c>
      <c r="AK568" s="12">
        <f t="shared" si="18"/>
        <v>0</v>
      </c>
      <c r="AL568" s="12">
        <f t="shared" si="18"/>
        <v>0</v>
      </c>
      <c r="AM568" s="12">
        <f t="shared" si="18"/>
        <v>0</v>
      </c>
      <c r="AN568" s="12">
        <f t="shared" si="18"/>
        <v>0</v>
      </c>
      <c r="AO568" s="12">
        <f t="shared" si="18"/>
        <v>0</v>
      </c>
      <c r="AP568" s="12">
        <f t="shared" si="18"/>
        <v>0</v>
      </c>
      <c r="AQ568" s="12">
        <f t="shared" si="18"/>
        <v>0</v>
      </c>
      <c r="AR568" s="12">
        <f t="shared" si="18"/>
        <v>0</v>
      </c>
      <c r="AS568" s="12">
        <f t="shared" si="18"/>
        <v>0</v>
      </c>
      <c r="AT568" s="12">
        <f t="shared" si="18"/>
        <v>0</v>
      </c>
      <c r="AU568" s="12">
        <f t="shared" si="18"/>
        <v>0</v>
      </c>
      <c r="AV568" s="12">
        <f t="shared" si="18"/>
        <v>0</v>
      </c>
      <c r="AW568" s="12">
        <f t="shared" si="18"/>
        <v>0</v>
      </c>
      <c r="AX568" s="12">
        <f t="shared" si="18"/>
        <v>0</v>
      </c>
      <c r="AY568" s="12">
        <f t="shared" si="18"/>
        <v>0</v>
      </c>
      <c r="AZ568" s="12">
        <f t="shared" si="18"/>
        <v>0</v>
      </c>
      <c r="BA568" s="12">
        <f t="shared" si="18"/>
        <v>0</v>
      </c>
      <c r="BB568" s="12">
        <f t="shared" si="18"/>
        <v>0</v>
      </c>
      <c r="BC568" s="12">
        <f t="shared" si="18"/>
        <v>0</v>
      </c>
      <c r="BD568" s="12">
        <f t="shared" si="18"/>
        <v>0</v>
      </c>
      <c r="BE568" s="12">
        <f t="shared" si="18"/>
        <v>0</v>
      </c>
      <c r="BF568" s="12">
        <f t="shared" si="18"/>
        <v>0</v>
      </c>
      <c r="BG568" s="12">
        <f t="shared" si="18"/>
        <v>0</v>
      </c>
      <c r="BH568" s="12">
        <f t="shared" si="18"/>
        <v>0</v>
      </c>
      <c r="BI568" s="12">
        <f t="shared" si="18"/>
        <v>0</v>
      </c>
      <c r="BJ568" s="12">
        <f t="shared" si="18"/>
        <v>0</v>
      </c>
      <c r="BK568" s="12">
        <f t="shared" si="18"/>
        <v>0</v>
      </c>
      <c r="BL568" s="12">
        <f t="shared" si="18"/>
        <v>0</v>
      </c>
      <c r="BM568" s="12">
        <f t="shared" ref="BM568:DX568" si="19">BM570+BM572+BM574+BM576+BM578+BM579+BM575+BM580+BM581+BM571+BM582+BM577+BM573+BM569</f>
        <v>0</v>
      </c>
      <c r="BN568" s="12">
        <f t="shared" si="19"/>
        <v>0</v>
      </c>
      <c r="BO568" s="12">
        <f t="shared" si="19"/>
        <v>0</v>
      </c>
      <c r="BP568" s="12">
        <f t="shared" si="19"/>
        <v>0</v>
      </c>
      <c r="BQ568" s="12">
        <f t="shared" si="19"/>
        <v>0</v>
      </c>
      <c r="BR568" s="12">
        <f t="shared" si="19"/>
        <v>0</v>
      </c>
      <c r="BS568" s="12">
        <f t="shared" si="19"/>
        <v>0</v>
      </c>
      <c r="BT568" s="12">
        <f t="shared" si="19"/>
        <v>0</v>
      </c>
      <c r="BU568" s="12">
        <f t="shared" si="19"/>
        <v>0</v>
      </c>
      <c r="BV568" s="12">
        <f t="shared" si="19"/>
        <v>0</v>
      </c>
      <c r="BW568" s="12">
        <f t="shared" si="19"/>
        <v>0</v>
      </c>
      <c r="BX568" s="12">
        <f t="shared" si="19"/>
        <v>0</v>
      </c>
      <c r="BY568" s="12">
        <f t="shared" si="19"/>
        <v>0</v>
      </c>
      <c r="BZ568" s="12">
        <f t="shared" si="19"/>
        <v>0</v>
      </c>
      <c r="CA568" s="12">
        <f t="shared" si="19"/>
        <v>0</v>
      </c>
      <c r="CB568" s="12">
        <f t="shared" si="19"/>
        <v>0</v>
      </c>
      <c r="CC568" s="12">
        <f t="shared" si="19"/>
        <v>0</v>
      </c>
      <c r="CD568" s="12">
        <f t="shared" si="19"/>
        <v>0</v>
      </c>
      <c r="CE568" s="12">
        <f t="shared" si="19"/>
        <v>0</v>
      </c>
      <c r="CF568" s="12">
        <f t="shared" si="19"/>
        <v>0</v>
      </c>
      <c r="CG568" s="12">
        <f t="shared" si="19"/>
        <v>0</v>
      </c>
      <c r="CH568" s="12">
        <f t="shared" si="19"/>
        <v>0</v>
      </c>
      <c r="CI568" s="12">
        <f t="shared" si="19"/>
        <v>0</v>
      </c>
      <c r="CJ568" s="12">
        <f t="shared" si="19"/>
        <v>0</v>
      </c>
      <c r="CK568" s="12">
        <f t="shared" si="19"/>
        <v>0</v>
      </c>
      <c r="CL568" s="12">
        <f t="shared" si="19"/>
        <v>0</v>
      </c>
      <c r="CM568" s="12">
        <f t="shared" si="19"/>
        <v>0</v>
      </c>
      <c r="CN568" s="12">
        <f t="shared" si="19"/>
        <v>0</v>
      </c>
      <c r="CO568" s="12">
        <f t="shared" si="19"/>
        <v>0</v>
      </c>
      <c r="CP568" s="12">
        <f t="shared" si="19"/>
        <v>0</v>
      </c>
      <c r="CQ568" s="12">
        <f t="shared" si="19"/>
        <v>0</v>
      </c>
      <c r="CR568" s="12">
        <f t="shared" si="19"/>
        <v>0</v>
      </c>
      <c r="CS568" s="12">
        <f t="shared" si="19"/>
        <v>0</v>
      </c>
      <c r="CT568" s="12">
        <f t="shared" si="19"/>
        <v>0</v>
      </c>
      <c r="CU568" s="12">
        <f t="shared" si="19"/>
        <v>0</v>
      </c>
      <c r="CV568" s="12">
        <f t="shared" si="19"/>
        <v>0</v>
      </c>
      <c r="CW568" s="12">
        <f t="shared" si="19"/>
        <v>0</v>
      </c>
      <c r="CX568" s="12">
        <f t="shared" si="19"/>
        <v>0</v>
      </c>
      <c r="CY568" s="12">
        <f t="shared" si="19"/>
        <v>0</v>
      </c>
      <c r="CZ568" s="12">
        <f t="shared" si="19"/>
        <v>0</v>
      </c>
      <c r="DA568" s="12">
        <f t="shared" si="19"/>
        <v>0</v>
      </c>
      <c r="DB568" s="12">
        <f t="shared" si="19"/>
        <v>0</v>
      </c>
      <c r="DC568" s="12">
        <f t="shared" si="19"/>
        <v>0</v>
      </c>
      <c r="DD568" s="12">
        <f t="shared" si="19"/>
        <v>0</v>
      </c>
      <c r="DE568" s="12">
        <f t="shared" si="19"/>
        <v>0</v>
      </c>
      <c r="DF568" s="12">
        <f t="shared" si="19"/>
        <v>0</v>
      </c>
      <c r="DG568" s="12">
        <f t="shared" si="19"/>
        <v>0</v>
      </c>
      <c r="DH568" s="12">
        <f t="shared" si="19"/>
        <v>0</v>
      </c>
      <c r="DI568" s="12">
        <f t="shared" si="19"/>
        <v>0</v>
      </c>
      <c r="DJ568" s="12">
        <f t="shared" si="19"/>
        <v>0</v>
      </c>
      <c r="DK568" s="12">
        <f t="shared" si="19"/>
        <v>0</v>
      </c>
      <c r="DL568" s="12">
        <f t="shared" si="19"/>
        <v>0</v>
      </c>
      <c r="DM568" s="12">
        <f t="shared" si="19"/>
        <v>0</v>
      </c>
      <c r="DN568" s="12">
        <f t="shared" si="19"/>
        <v>0</v>
      </c>
      <c r="DO568" s="12">
        <f t="shared" si="19"/>
        <v>0</v>
      </c>
      <c r="DP568" s="12">
        <f t="shared" si="19"/>
        <v>0</v>
      </c>
      <c r="DQ568" s="12">
        <f t="shared" si="19"/>
        <v>0</v>
      </c>
      <c r="DR568" s="12">
        <f t="shared" si="19"/>
        <v>0</v>
      </c>
      <c r="DS568" s="12">
        <f t="shared" si="19"/>
        <v>0</v>
      </c>
      <c r="DT568" s="12">
        <f t="shared" si="19"/>
        <v>0</v>
      </c>
      <c r="DU568" s="12">
        <f t="shared" si="19"/>
        <v>0</v>
      </c>
      <c r="DV568" s="12">
        <f t="shared" si="19"/>
        <v>0</v>
      </c>
      <c r="DW568" s="12">
        <f t="shared" si="19"/>
        <v>0</v>
      </c>
      <c r="DX568" s="12">
        <f t="shared" si="19"/>
        <v>0</v>
      </c>
      <c r="DY568" s="12">
        <f t="shared" ref="DY568:GJ568" si="20">DY570+DY572+DY574+DY576+DY578+DY579+DY575+DY580+DY581+DY571+DY582+DY577+DY573+DY569</f>
        <v>0</v>
      </c>
      <c r="DZ568" s="12">
        <f t="shared" si="20"/>
        <v>0</v>
      </c>
      <c r="EA568" s="12">
        <f t="shared" si="20"/>
        <v>0</v>
      </c>
      <c r="EB568" s="12">
        <f t="shared" si="20"/>
        <v>0</v>
      </c>
      <c r="EC568" s="12">
        <f t="shared" si="20"/>
        <v>0</v>
      </c>
      <c r="ED568" s="12">
        <f t="shared" si="20"/>
        <v>0</v>
      </c>
      <c r="EE568" s="12">
        <f t="shared" si="20"/>
        <v>0</v>
      </c>
      <c r="EF568" s="12">
        <f t="shared" si="20"/>
        <v>0</v>
      </c>
      <c r="EG568" s="12">
        <f t="shared" si="20"/>
        <v>0</v>
      </c>
      <c r="EH568" s="12">
        <f t="shared" si="20"/>
        <v>0</v>
      </c>
      <c r="EI568" s="12">
        <f t="shared" si="20"/>
        <v>0</v>
      </c>
      <c r="EJ568" s="12">
        <f t="shared" si="20"/>
        <v>0</v>
      </c>
      <c r="EK568" s="12">
        <f t="shared" si="20"/>
        <v>0</v>
      </c>
      <c r="EL568" s="12">
        <f t="shared" si="20"/>
        <v>0</v>
      </c>
      <c r="EM568" s="12">
        <f t="shared" si="20"/>
        <v>0</v>
      </c>
      <c r="EN568" s="12">
        <f t="shared" si="20"/>
        <v>0</v>
      </c>
      <c r="EO568" s="12">
        <f t="shared" si="20"/>
        <v>0</v>
      </c>
      <c r="EP568" s="12">
        <f t="shared" si="20"/>
        <v>0</v>
      </c>
      <c r="EQ568" s="12">
        <f t="shared" si="20"/>
        <v>0</v>
      </c>
      <c r="ER568" s="12">
        <f t="shared" si="20"/>
        <v>0</v>
      </c>
      <c r="ES568" s="12">
        <f t="shared" si="20"/>
        <v>0</v>
      </c>
      <c r="ET568" s="12">
        <f t="shared" si="20"/>
        <v>0</v>
      </c>
      <c r="EU568" s="12">
        <f t="shared" si="20"/>
        <v>0</v>
      </c>
      <c r="EV568" s="12">
        <f t="shared" si="20"/>
        <v>0</v>
      </c>
      <c r="EW568" s="12">
        <f t="shared" si="20"/>
        <v>0</v>
      </c>
      <c r="EX568" s="12">
        <f t="shared" si="20"/>
        <v>0</v>
      </c>
      <c r="EY568" s="12">
        <f t="shared" si="20"/>
        <v>0</v>
      </c>
      <c r="EZ568" s="12">
        <f t="shared" si="20"/>
        <v>0</v>
      </c>
      <c r="FA568" s="12">
        <f t="shared" si="20"/>
        <v>0</v>
      </c>
      <c r="FB568" s="12">
        <f t="shared" si="20"/>
        <v>0</v>
      </c>
      <c r="FC568" s="12">
        <f t="shared" si="20"/>
        <v>0</v>
      </c>
      <c r="FD568" s="12">
        <f t="shared" si="20"/>
        <v>0</v>
      </c>
      <c r="FE568" s="12">
        <f t="shared" si="20"/>
        <v>0</v>
      </c>
      <c r="FF568" s="12">
        <f t="shared" si="20"/>
        <v>0</v>
      </c>
      <c r="FG568" s="12">
        <f t="shared" si="20"/>
        <v>0</v>
      </c>
      <c r="FH568" s="12">
        <f t="shared" si="20"/>
        <v>0</v>
      </c>
      <c r="FI568" s="12">
        <f t="shared" si="20"/>
        <v>0</v>
      </c>
      <c r="FJ568" s="12">
        <f t="shared" si="20"/>
        <v>0</v>
      </c>
      <c r="FK568" s="12">
        <f t="shared" si="20"/>
        <v>0</v>
      </c>
      <c r="FL568" s="12">
        <f t="shared" si="20"/>
        <v>0</v>
      </c>
      <c r="FM568" s="12">
        <f t="shared" si="20"/>
        <v>0</v>
      </c>
      <c r="FN568" s="12">
        <f t="shared" si="20"/>
        <v>0</v>
      </c>
      <c r="FO568" s="12">
        <f t="shared" si="20"/>
        <v>0</v>
      </c>
      <c r="FP568" s="12">
        <f t="shared" si="20"/>
        <v>0</v>
      </c>
      <c r="FQ568" s="12">
        <f t="shared" si="20"/>
        <v>0</v>
      </c>
      <c r="FR568" s="12">
        <f t="shared" si="20"/>
        <v>0</v>
      </c>
      <c r="FS568" s="12">
        <f t="shared" si="20"/>
        <v>0</v>
      </c>
      <c r="FT568" s="12">
        <f t="shared" si="20"/>
        <v>0</v>
      </c>
      <c r="FU568" s="12">
        <f t="shared" si="20"/>
        <v>0</v>
      </c>
      <c r="FV568" s="12">
        <f t="shared" si="20"/>
        <v>0</v>
      </c>
      <c r="FW568" s="12">
        <f t="shared" si="20"/>
        <v>0</v>
      </c>
      <c r="FX568" s="12">
        <f t="shared" si="20"/>
        <v>0</v>
      </c>
      <c r="FY568" s="12">
        <f t="shared" si="20"/>
        <v>0</v>
      </c>
      <c r="FZ568" s="12">
        <f t="shared" si="20"/>
        <v>0</v>
      </c>
      <c r="GA568" s="12">
        <f t="shared" si="20"/>
        <v>0</v>
      </c>
      <c r="GB568" s="12">
        <f t="shared" si="20"/>
        <v>0</v>
      </c>
      <c r="GC568" s="12">
        <f t="shared" si="20"/>
        <v>0</v>
      </c>
      <c r="GD568" s="12">
        <f t="shared" si="20"/>
        <v>0</v>
      </c>
      <c r="GE568" s="12">
        <f t="shared" si="20"/>
        <v>0</v>
      </c>
      <c r="GF568" s="12">
        <f t="shared" si="20"/>
        <v>0</v>
      </c>
      <c r="GG568" s="12">
        <f t="shared" si="20"/>
        <v>0</v>
      </c>
      <c r="GH568" s="12">
        <f t="shared" si="20"/>
        <v>0</v>
      </c>
      <c r="GI568" s="12">
        <f t="shared" si="20"/>
        <v>0</v>
      </c>
      <c r="GJ568" s="12">
        <f t="shared" si="20"/>
        <v>0</v>
      </c>
      <c r="GK568" s="12">
        <f t="shared" ref="GK568:IS568" si="21">GK570+GK572+GK574+GK576+GK578+GK579+GK575+GK580+GK581+GK571+GK582+GK577+GK573+GK569</f>
        <v>0</v>
      </c>
      <c r="GL568" s="12">
        <f t="shared" si="21"/>
        <v>0</v>
      </c>
      <c r="GM568" s="12">
        <f t="shared" si="21"/>
        <v>0</v>
      </c>
      <c r="GN568" s="12">
        <f t="shared" si="21"/>
        <v>0</v>
      </c>
      <c r="GO568" s="12">
        <f t="shared" si="21"/>
        <v>0</v>
      </c>
      <c r="GP568" s="12">
        <f t="shared" si="21"/>
        <v>0</v>
      </c>
      <c r="GQ568" s="12">
        <f t="shared" si="21"/>
        <v>0</v>
      </c>
      <c r="GR568" s="12">
        <f t="shared" si="21"/>
        <v>0</v>
      </c>
      <c r="GS568" s="12">
        <f t="shared" si="21"/>
        <v>0</v>
      </c>
      <c r="GT568" s="12">
        <f t="shared" si="21"/>
        <v>0</v>
      </c>
      <c r="GU568" s="12">
        <f t="shared" si="21"/>
        <v>0</v>
      </c>
      <c r="GV568" s="12">
        <f t="shared" si="21"/>
        <v>0</v>
      </c>
      <c r="GW568" s="12">
        <f t="shared" si="21"/>
        <v>0</v>
      </c>
      <c r="GX568" s="12">
        <f t="shared" si="21"/>
        <v>0</v>
      </c>
      <c r="GY568" s="12">
        <f t="shared" si="21"/>
        <v>0</v>
      </c>
      <c r="GZ568" s="12">
        <f t="shared" si="21"/>
        <v>0</v>
      </c>
      <c r="HA568" s="12">
        <f t="shared" si="21"/>
        <v>0</v>
      </c>
      <c r="HB568" s="12">
        <f t="shared" si="21"/>
        <v>0</v>
      </c>
      <c r="HC568" s="12">
        <f t="shared" si="21"/>
        <v>0</v>
      </c>
      <c r="HD568" s="12">
        <f t="shared" si="21"/>
        <v>0</v>
      </c>
      <c r="HE568" s="12">
        <f t="shared" si="21"/>
        <v>0</v>
      </c>
      <c r="HF568" s="12">
        <f t="shared" si="21"/>
        <v>0</v>
      </c>
      <c r="HG568" s="12">
        <f t="shared" si="21"/>
        <v>0</v>
      </c>
      <c r="HH568" s="12">
        <f t="shared" si="21"/>
        <v>0</v>
      </c>
      <c r="HI568" s="12">
        <f t="shared" si="21"/>
        <v>0</v>
      </c>
      <c r="HJ568" s="12">
        <f t="shared" si="21"/>
        <v>0</v>
      </c>
      <c r="HK568" s="12">
        <f t="shared" si="21"/>
        <v>0</v>
      </c>
      <c r="HL568" s="12">
        <f t="shared" si="21"/>
        <v>0</v>
      </c>
      <c r="HM568" s="12">
        <f t="shared" si="21"/>
        <v>0</v>
      </c>
      <c r="HN568" s="12">
        <f t="shared" si="21"/>
        <v>0</v>
      </c>
      <c r="HO568" s="12">
        <f t="shared" si="21"/>
        <v>0</v>
      </c>
      <c r="HP568" s="12">
        <f t="shared" si="21"/>
        <v>0</v>
      </c>
      <c r="HQ568" s="12">
        <f t="shared" si="21"/>
        <v>0</v>
      </c>
      <c r="HR568" s="12">
        <f t="shared" si="21"/>
        <v>0</v>
      </c>
      <c r="HS568" s="12">
        <f t="shared" si="21"/>
        <v>0</v>
      </c>
      <c r="HT568" s="12">
        <f t="shared" si="21"/>
        <v>0</v>
      </c>
      <c r="HU568" s="12">
        <f t="shared" si="21"/>
        <v>0</v>
      </c>
      <c r="HV568" s="12">
        <f t="shared" si="21"/>
        <v>0</v>
      </c>
      <c r="HW568" s="12">
        <f t="shared" si="21"/>
        <v>0</v>
      </c>
      <c r="HX568" s="12">
        <f t="shared" si="21"/>
        <v>0</v>
      </c>
      <c r="HY568" s="12">
        <f t="shared" si="21"/>
        <v>0</v>
      </c>
      <c r="HZ568" s="12">
        <f t="shared" si="21"/>
        <v>0</v>
      </c>
      <c r="IA568" s="12">
        <f t="shared" si="21"/>
        <v>0</v>
      </c>
      <c r="IB568" s="12">
        <f t="shared" si="21"/>
        <v>0</v>
      </c>
      <c r="IC568" s="12">
        <f t="shared" si="21"/>
        <v>0</v>
      </c>
      <c r="ID568" s="12">
        <f t="shared" si="21"/>
        <v>0</v>
      </c>
      <c r="IE568" s="12">
        <f t="shared" si="21"/>
        <v>0</v>
      </c>
      <c r="IF568" s="12">
        <f t="shared" si="21"/>
        <v>0</v>
      </c>
      <c r="IG568" s="12">
        <f t="shared" si="21"/>
        <v>0</v>
      </c>
      <c r="IH568" s="12">
        <f t="shared" si="21"/>
        <v>0</v>
      </c>
      <c r="II568" s="12">
        <f t="shared" si="21"/>
        <v>0</v>
      </c>
      <c r="IJ568" s="12">
        <f t="shared" si="21"/>
        <v>0</v>
      </c>
      <c r="IK568" s="12">
        <f t="shared" si="21"/>
        <v>0</v>
      </c>
      <c r="IL568" s="12">
        <f t="shared" si="21"/>
        <v>0</v>
      </c>
      <c r="IM568" s="12">
        <f t="shared" si="21"/>
        <v>0</v>
      </c>
      <c r="IN568" s="12">
        <f t="shared" si="21"/>
        <v>0</v>
      </c>
      <c r="IO568" s="12">
        <f t="shared" si="21"/>
        <v>0</v>
      </c>
      <c r="IP568" s="12">
        <f t="shared" si="21"/>
        <v>0</v>
      </c>
      <c r="IQ568" s="12">
        <f t="shared" si="21"/>
        <v>0</v>
      </c>
      <c r="IR568" s="12">
        <f t="shared" si="21"/>
        <v>0</v>
      </c>
      <c r="IS568" s="12">
        <f t="shared" si="21"/>
        <v>0</v>
      </c>
    </row>
    <row r="569" spans="1:253" s="62" customFormat="1" ht="13.5" customHeight="1" x14ac:dyDescent="0.15">
      <c r="A569" s="88"/>
      <c r="B569" s="83" t="s">
        <v>672</v>
      </c>
      <c r="C569" s="79">
        <v>32</v>
      </c>
      <c r="D569" s="76"/>
      <c r="E569" s="60"/>
      <c r="F569" s="60"/>
      <c r="G569" s="60"/>
      <c r="H569" s="60"/>
      <c r="I569" s="60"/>
      <c r="J569" s="60"/>
      <c r="K569" s="60"/>
      <c r="L569" s="60"/>
      <c r="M569" s="60"/>
      <c r="N569" s="60"/>
      <c r="O569" s="60"/>
      <c r="P569" s="60"/>
      <c r="Q569" s="60"/>
      <c r="R569" s="60"/>
      <c r="S569" s="60"/>
      <c r="T569" s="60"/>
      <c r="U569" s="60"/>
      <c r="V569" s="60"/>
      <c r="W569" s="60"/>
      <c r="X569" s="60"/>
      <c r="Y569" s="60"/>
      <c r="Z569" s="60"/>
      <c r="AA569" s="60"/>
      <c r="AB569" s="60"/>
      <c r="AC569" s="60"/>
      <c r="AD569" s="60"/>
      <c r="AE569" s="60"/>
      <c r="AF569" s="60"/>
      <c r="AG569" s="60"/>
      <c r="AH569" s="60"/>
      <c r="AI569" s="60"/>
      <c r="AJ569" s="60"/>
      <c r="AK569" s="60"/>
      <c r="AL569" s="60"/>
      <c r="AM569" s="60"/>
      <c r="AN569" s="60"/>
      <c r="AO569" s="60"/>
      <c r="AP569" s="60"/>
      <c r="AQ569" s="60"/>
      <c r="AR569" s="60"/>
      <c r="AS569" s="60"/>
      <c r="AT569" s="60"/>
      <c r="AU569" s="60"/>
      <c r="AV569" s="60"/>
      <c r="AW569" s="60"/>
      <c r="AX569" s="60"/>
      <c r="AY569" s="60"/>
      <c r="AZ569" s="60"/>
      <c r="BA569" s="60"/>
      <c r="BB569" s="60"/>
      <c r="BC569" s="60"/>
      <c r="BD569" s="60"/>
      <c r="BE569" s="60"/>
      <c r="BF569" s="60"/>
      <c r="BG569" s="60"/>
      <c r="BH569" s="60"/>
      <c r="BI569" s="60"/>
      <c r="BJ569" s="60"/>
      <c r="BK569" s="60"/>
      <c r="BL569" s="60"/>
      <c r="BM569" s="60"/>
      <c r="BN569" s="60"/>
      <c r="BO569" s="60"/>
      <c r="BP569" s="60"/>
      <c r="BQ569" s="60"/>
      <c r="BR569" s="60"/>
      <c r="BS569" s="60"/>
      <c r="BT569" s="60"/>
      <c r="BU569" s="60"/>
      <c r="BV569" s="60"/>
      <c r="BW569" s="60"/>
      <c r="BX569" s="60"/>
      <c r="BY569" s="60"/>
      <c r="BZ569" s="60"/>
      <c r="CA569" s="60"/>
      <c r="CB569" s="60"/>
      <c r="CC569" s="60"/>
      <c r="CD569" s="60"/>
      <c r="CE569" s="60"/>
      <c r="CF569" s="60"/>
      <c r="CG569" s="60"/>
      <c r="CH569" s="60"/>
      <c r="CI569" s="60"/>
      <c r="CJ569" s="60"/>
      <c r="CK569" s="60"/>
      <c r="CL569" s="60"/>
      <c r="CM569" s="60"/>
      <c r="CN569" s="60"/>
      <c r="CO569" s="60"/>
      <c r="CP569" s="60"/>
      <c r="CQ569" s="60"/>
      <c r="CR569" s="60"/>
      <c r="CS569" s="60"/>
      <c r="CT569" s="60"/>
      <c r="CU569" s="60"/>
      <c r="CV569" s="60"/>
      <c r="CW569" s="60"/>
      <c r="CX569" s="60"/>
      <c r="CY569" s="60"/>
      <c r="CZ569" s="60"/>
      <c r="DA569" s="60"/>
      <c r="DB569" s="60"/>
      <c r="DC569" s="60"/>
      <c r="DD569" s="60"/>
      <c r="DE569" s="60"/>
      <c r="DF569" s="60"/>
      <c r="DG569" s="60"/>
      <c r="DH569" s="60"/>
      <c r="DI569" s="60"/>
      <c r="DJ569" s="60"/>
      <c r="DK569" s="60"/>
      <c r="DL569" s="60"/>
      <c r="DM569" s="60"/>
      <c r="DN569" s="60"/>
      <c r="DO569" s="60"/>
      <c r="DP569" s="60"/>
      <c r="DQ569" s="60"/>
      <c r="DR569" s="60"/>
      <c r="DS569" s="60"/>
      <c r="DT569" s="60"/>
      <c r="DU569" s="60"/>
      <c r="DV569" s="60"/>
      <c r="DW569" s="60"/>
      <c r="DX569" s="60"/>
      <c r="DY569" s="60"/>
      <c r="DZ569" s="60"/>
      <c r="EA569" s="60"/>
      <c r="EB569" s="60"/>
      <c r="EC569" s="60"/>
      <c r="ED569" s="60"/>
      <c r="EE569" s="60"/>
      <c r="EF569" s="60"/>
      <c r="EG569" s="60"/>
      <c r="EH569" s="60"/>
      <c r="EI569" s="60"/>
      <c r="EJ569" s="60"/>
      <c r="EK569" s="60"/>
      <c r="EL569" s="60"/>
      <c r="EM569" s="60"/>
      <c r="EN569" s="60"/>
      <c r="EO569" s="60"/>
      <c r="EP569" s="60"/>
      <c r="EQ569" s="60"/>
      <c r="ER569" s="60"/>
      <c r="ES569" s="60"/>
      <c r="ET569" s="60"/>
      <c r="EU569" s="60"/>
      <c r="EV569" s="60"/>
      <c r="EW569" s="60"/>
      <c r="EX569" s="60"/>
      <c r="EY569" s="60"/>
      <c r="EZ569" s="60"/>
      <c r="FA569" s="60"/>
      <c r="FB569" s="60"/>
      <c r="FC569" s="60"/>
      <c r="FD569" s="60"/>
      <c r="FE569" s="60"/>
      <c r="FF569" s="60"/>
      <c r="FG569" s="60"/>
      <c r="FH569" s="60"/>
      <c r="FI569" s="60"/>
      <c r="FJ569" s="60"/>
      <c r="FK569" s="60"/>
      <c r="FL569" s="60"/>
      <c r="FM569" s="60"/>
      <c r="FN569" s="60"/>
      <c r="FO569" s="60"/>
      <c r="FP569" s="60"/>
      <c r="FQ569" s="60"/>
      <c r="FR569" s="60"/>
      <c r="FS569" s="60"/>
      <c r="FT569" s="60"/>
      <c r="FU569" s="60"/>
      <c r="FV569" s="60"/>
      <c r="FW569" s="60"/>
      <c r="FX569" s="60"/>
      <c r="FY569" s="60"/>
      <c r="FZ569" s="60"/>
      <c r="GA569" s="60"/>
      <c r="GB569" s="60"/>
      <c r="GC569" s="60"/>
      <c r="GD569" s="60"/>
      <c r="GE569" s="60"/>
      <c r="GF569" s="60"/>
      <c r="GG569" s="60"/>
      <c r="GH569" s="60"/>
      <c r="GI569" s="60"/>
      <c r="GJ569" s="60"/>
      <c r="GK569" s="60"/>
      <c r="GL569" s="60"/>
      <c r="GM569" s="60"/>
      <c r="GN569" s="60"/>
      <c r="GO569" s="60"/>
      <c r="GP569" s="60"/>
      <c r="GQ569" s="60"/>
      <c r="GR569" s="60"/>
      <c r="GS569" s="60"/>
      <c r="GT569" s="60"/>
      <c r="GU569" s="60"/>
      <c r="GV569" s="60"/>
      <c r="GW569" s="60"/>
      <c r="GX569" s="60"/>
      <c r="GY569" s="60"/>
      <c r="GZ569" s="60"/>
      <c r="HA569" s="60"/>
      <c r="HB569" s="60"/>
      <c r="HC569" s="60"/>
      <c r="HD569" s="60"/>
      <c r="HE569" s="60"/>
      <c r="HF569" s="60"/>
      <c r="HG569" s="60"/>
      <c r="HH569" s="60"/>
      <c r="HI569" s="60"/>
      <c r="HJ569" s="60"/>
      <c r="HK569" s="60"/>
      <c r="HL569" s="60"/>
      <c r="HM569" s="60"/>
      <c r="HN569" s="60"/>
    </row>
    <row r="570" spans="1:253" ht="17.25" customHeight="1" x14ac:dyDescent="0.15">
      <c r="A570" s="2" t="s">
        <v>135</v>
      </c>
      <c r="B570" s="18" t="s">
        <v>503</v>
      </c>
      <c r="C570" s="19">
        <v>634.29999999999995</v>
      </c>
      <c r="D570" s="2">
        <f>624.1-9</f>
        <v>615.1</v>
      </c>
    </row>
    <row r="571" spans="1:253" ht="17.25" customHeight="1" x14ac:dyDescent="0.15">
      <c r="A571" s="2" t="s">
        <v>135</v>
      </c>
      <c r="B571" s="18" t="s">
        <v>504</v>
      </c>
      <c r="C571" s="19">
        <v>136.69999999999999</v>
      </c>
      <c r="D571" s="2">
        <f>135.1-2</f>
        <v>133.1</v>
      </c>
    </row>
    <row r="572" spans="1:253" ht="18" customHeight="1" x14ac:dyDescent="0.15">
      <c r="A572" s="2" t="s">
        <v>135</v>
      </c>
      <c r="B572" s="18" t="s">
        <v>392</v>
      </c>
      <c r="C572" s="19">
        <v>86</v>
      </c>
      <c r="D572" s="2">
        <f>84.7-1.2</f>
        <v>83.5</v>
      </c>
    </row>
    <row r="573" spans="1:253" ht="18" customHeight="1" x14ac:dyDescent="0.15">
      <c r="A573" s="2" t="s">
        <v>131</v>
      </c>
      <c r="B573" s="17" t="s">
        <v>650</v>
      </c>
      <c r="C573" s="19">
        <v>8.6</v>
      </c>
      <c r="D573" s="2"/>
    </row>
    <row r="574" spans="1:253" ht="15" customHeight="1" x14ac:dyDescent="0.15">
      <c r="A574" s="2" t="s">
        <v>135</v>
      </c>
      <c r="B574" s="18" t="s">
        <v>463</v>
      </c>
      <c r="C574" s="131">
        <f>285.6+1.2</f>
        <v>286.8</v>
      </c>
      <c r="D574" s="76">
        <v>193.6</v>
      </c>
    </row>
    <row r="575" spans="1:253" ht="15" customHeight="1" x14ac:dyDescent="0.15">
      <c r="A575" s="2" t="s">
        <v>135</v>
      </c>
      <c r="B575" s="18" t="s">
        <v>508</v>
      </c>
      <c r="C575" s="19">
        <v>114.1</v>
      </c>
      <c r="D575" s="76">
        <v>42.3</v>
      </c>
    </row>
    <row r="576" spans="1:253" ht="16.899999999999999" customHeight="1" x14ac:dyDescent="0.15">
      <c r="A576" s="2" t="s">
        <v>135</v>
      </c>
      <c r="B576" s="18" t="s">
        <v>136</v>
      </c>
      <c r="C576" s="92">
        <f>269.8-62-4-52.1</f>
        <v>151.70000000000002</v>
      </c>
      <c r="D576" s="93">
        <f>233.1-61.8-4-52.1</f>
        <v>115.20000000000002</v>
      </c>
    </row>
    <row r="577" spans="1:222" ht="16.899999999999999" customHeight="1" x14ac:dyDescent="0.15">
      <c r="A577" s="2" t="s">
        <v>125</v>
      </c>
      <c r="B577" s="18" t="s">
        <v>366</v>
      </c>
      <c r="C577" s="19"/>
      <c r="D577" s="76"/>
    </row>
    <row r="578" spans="1:222" ht="14.25" customHeight="1" x14ac:dyDescent="0.15">
      <c r="A578" s="2" t="s">
        <v>135</v>
      </c>
      <c r="B578" s="18" t="s">
        <v>134</v>
      </c>
      <c r="C578" s="19">
        <f>32.2+6</f>
        <v>38.200000000000003</v>
      </c>
      <c r="D578" s="2"/>
    </row>
    <row r="579" spans="1:222" ht="13.5" customHeight="1" x14ac:dyDescent="0.15">
      <c r="A579" s="2" t="s">
        <v>135</v>
      </c>
      <c r="B579" s="18" t="s">
        <v>260</v>
      </c>
      <c r="C579" s="118">
        <f>7.6-1.4</f>
        <v>6.1999999999999993</v>
      </c>
      <c r="D579" s="116">
        <f>4-0.5</f>
        <v>3.5</v>
      </c>
      <c r="E579" s="62"/>
      <c r="F579" s="62"/>
      <c r="G579" s="62"/>
      <c r="H579" s="62"/>
      <c r="I579" s="62"/>
      <c r="J579" s="62"/>
      <c r="K579" s="62"/>
      <c r="L579" s="62"/>
      <c r="M579" s="62"/>
      <c r="N579" s="62"/>
      <c r="O579" s="62"/>
      <c r="P579" s="62"/>
      <c r="Q579" s="62"/>
      <c r="R579" s="62"/>
      <c r="S579" s="62"/>
      <c r="T579" s="62"/>
      <c r="U579" s="62"/>
      <c r="V579" s="62"/>
      <c r="W579" s="62"/>
      <c r="X579" s="62"/>
      <c r="Y579" s="62"/>
      <c r="Z579" s="62"/>
      <c r="AA579" s="62"/>
      <c r="AB579" s="62"/>
      <c r="AC579" s="62"/>
      <c r="AD579" s="62"/>
      <c r="AE579" s="62"/>
      <c r="AF579" s="62"/>
      <c r="AG579" s="62"/>
      <c r="AH579" s="62"/>
      <c r="AI579" s="62"/>
      <c r="AJ579" s="62"/>
      <c r="AK579" s="62"/>
      <c r="AL579" s="62"/>
      <c r="AM579" s="62"/>
      <c r="AN579" s="62"/>
      <c r="AO579" s="62"/>
      <c r="AP579" s="62"/>
      <c r="AQ579" s="62"/>
      <c r="AR579" s="62"/>
      <c r="AS579" s="62"/>
      <c r="AT579" s="62"/>
      <c r="AU579" s="62"/>
      <c r="AV579" s="62"/>
      <c r="AW579" s="62"/>
      <c r="AX579" s="62"/>
      <c r="AY579" s="62"/>
      <c r="AZ579" s="62"/>
      <c r="BA579" s="62"/>
      <c r="BB579" s="62"/>
      <c r="BC579" s="62"/>
      <c r="BD579" s="62"/>
      <c r="BE579" s="62"/>
      <c r="BF579" s="62"/>
      <c r="BG579" s="62"/>
      <c r="BH579" s="62"/>
      <c r="BI579" s="62"/>
      <c r="BJ579" s="62"/>
      <c r="BK579" s="62"/>
      <c r="BL579" s="62"/>
      <c r="BM579" s="62"/>
      <c r="BN579" s="62"/>
      <c r="BO579" s="62"/>
      <c r="BP579" s="62"/>
      <c r="BQ579" s="62"/>
      <c r="BR579" s="62"/>
      <c r="BS579" s="62"/>
      <c r="BT579" s="62"/>
      <c r="BU579" s="62"/>
      <c r="BV579" s="62"/>
      <c r="BW579" s="62"/>
      <c r="BX579" s="62"/>
      <c r="BY579" s="62"/>
      <c r="BZ579" s="62"/>
      <c r="CA579" s="62"/>
      <c r="CB579" s="62"/>
      <c r="CC579" s="62"/>
      <c r="CD579" s="62"/>
      <c r="CE579" s="62"/>
      <c r="CF579" s="62"/>
      <c r="CG579" s="62"/>
      <c r="CH579" s="62"/>
      <c r="CI579" s="62"/>
      <c r="CJ579" s="62"/>
      <c r="CK579" s="62"/>
      <c r="CL579" s="62"/>
      <c r="CM579" s="62"/>
      <c r="CN579" s="62"/>
      <c r="CO579" s="62"/>
      <c r="CP579" s="62"/>
      <c r="CQ579" s="62"/>
      <c r="CR579" s="62"/>
      <c r="CS579" s="62"/>
      <c r="CT579" s="62"/>
      <c r="CU579" s="62"/>
      <c r="CV579" s="62"/>
      <c r="CW579" s="62"/>
      <c r="CX579" s="62"/>
      <c r="CY579" s="62"/>
      <c r="CZ579" s="62"/>
      <c r="DA579" s="62"/>
      <c r="DB579" s="62"/>
      <c r="DC579" s="62"/>
      <c r="DD579" s="62"/>
      <c r="DE579" s="62"/>
      <c r="DF579" s="62"/>
      <c r="DG579" s="62"/>
      <c r="DH579" s="62"/>
      <c r="DI579" s="62"/>
      <c r="DJ579" s="62"/>
      <c r="DK579" s="62"/>
      <c r="DL579" s="62"/>
      <c r="DM579" s="62"/>
      <c r="DN579" s="62"/>
      <c r="DO579" s="62"/>
      <c r="DP579" s="62"/>
      <c r="DQ579" s="62"/>
      <c r="DR579" s="62"/>
      <c r="DS579" s="62"/>
      <c r="DT579" s="62"/>
      <c r="DU579" s="62"/>
      <c r="DV579" s="62"/>
      <c r="DW579" s="62"/>
      <c r="DX579" s="62"/>
      <c r="DY579" s="62"/>
      <c r="DZ579" s="62"/>
      <c r="EA579" s="62"/>
      <c r="EB579" s="62"/>
      <c r="EC579" s="62"/>
      <c r="ED579" s="62"/>
      <c r="EE579" s="62"/>
      <c r="EF579" s="62"/>
      <c r="EG579" s="62"/>
      <c r="EH579" s="62"/>
      <c r="EI579" s="62"/>
      <c r="EJ579" s="62"/>
      <c r="EK579" s="62"/>
      <c r="EL579" s="62"/>
      <c r="EM579" s="62"/>
      <c r="EN579" s="62"/>
      <c r="EO579" s="62"/>
      <c r="EP579" s="62"/>
      <c r="EQ579" s="62"/>
      <c r="ER579" s="62"/>
      <c r="ES579" s="62"/>
      <c r="ET579" s="62"/>
      <c r="EU579" s="62"/>
      <c r="EV579" s="62"/>
      <c r="EW579" s="62"/>
      <c r="EX579" s="62"/>
      <c r="EY579" s="62"/>
      <c r="EZ579" s="62"/>
      <c r="FA579" s="62"/>
      <c r="FB579" s="62"/>
      <c r="FC579" s="62"/>
      <c r="FD579" s="62"/>
      <c r="FE579" s="62"/>
      <c r="FF579" s="62"/>
      <c r="FG579" s="62"/>
      <c r="FH579" s="62"/>
      <c r="FI579" s="62"/>
      <c r="FJ579" s="62"/>
      <c r="FK579" s="62"/>
      <c r="FL579" s="62"/>
      <c r="FM579" s="62"/>
      <c r="FN579" s="62"/>
      <c r="FO579" s="62"/>
      <c r="FP579" s="62"/>
      <c r="FQ579" s="62"/>
      <c r="FR579" s="62"/>
      <c r="FS579" s="62"/>
      <c r="FT579" s="62"/>
      <c r="FU579" s="62"/>
      <c r="FV579" s="62"/>
      <c r="FW579" s="62"/>
      <c r="FX579" s="62"/>
      <c r="FY579" s="62"/>
      <c r="FZ579" s="62"/>
      <c r="GA579" s="62"/>
      <c r="GB579" s="62"/>
      <c r="GC579" s="62"/>
      <c r="GD579" s="62"/>
      <c r="GE579" s="62"/>
      <c r="GF579" s="62"/>
      <c r="GG579" s="62"/>
      <c r="GH579" s="62"/>
      <c r="GI579" s="62"/>
      <c r="GJ579" s="62"/>
      <c r="GK579" s="62"/>
      <c r="GL579" s="62"/>
      <c r="GM579" s="62"/>
      <c r="GN579" s="62"/>
      <c r="GO579" s="62"/>
      <c r="GP579" s="62"/>
      <c r="GQ579" s="62"/>
      <c r="GR579" s="62"/>
      <c r="GS579" s="62"/>
      <c r="GT579" s="62"/>
      <c r="GU579" s="62"/>
      <c r="GV579" s="62"/>
      <c r="GW579" s="62"/>
      <c r="GX579" s="62"/>
      <c r="GY579" s="62"/>
      <c r="GZ579" s="62"/>
      <c r="HA579" s="62"/>
      <c r="HB579" s="62"/>
      <c r="HC579" s="62"/>
      <c r="HD579" s="62"/>
      <c r="HE579" s="62"/>
      <c r="HF579" s="62"/>
      <c r="HG579" s="62"/>
      <c r="HH579" s="62"/>
      <c r="HI579" s="62"/>
      <c r="HJ579" s="62"/>
      <c r="HK579" s="62"/>
      <c r="HL579" s="62"/>
      <c r="HM579" s="62"/>
      <c r="HN579" s="62"/>
    </row>
    <row r="580" spans="1:222" ht="13.5" customHeight="1" x14ac:dyDescent="0.15">
      <c r="A580" s="2" t="s">
        <v>135</v>
      </c>
      <c r="B580" s="18" t="s">
        <v>489</v>
      </c>
      <c r="C580" s="19"/>
      <c r="D580" s="2"/>
      <c r="E580" s="62"/>
      <c r="F580" s="62"/>
      <c r="G580" s="62"/>
      <c r="H580" s="62"/>
      <c r="I580" s="62"/>
      <c r="J580" s="62"/>
      <c r="K580" s="62"/>
      <c r="L580" s="62"/>
      <c r="M580" s="62"/>
      <c r="N580" s="62"/>
      <c r="O580" s="62"/>
      <c r="P580" s="62"/>
      <c r="Q580" s="62"/>
      <c r="R580" s="62"/>
      <c r="S580" s="62"/>
      <c r="T580" s="62"/>
      <c r="U580" s="62"/>
      <c r="V580" s="62"/>
      <c r="W580" s="62"/>
      <c r="X580" s="62"/>
      <c r="Y580" s="62"/>
      <c r="Z580" s="62"/>
      <c r="AA580" s="62"/>
      <c r="AB580" s="62"/>
      <c r="AC580" s="62"/>
      <c r="AD580" s="62"/>
      <c r="AE580" s="62"/>
      <c r="AF580" s="62"/>
      <c r="AG580" s="62"/>
      <c r="AH580" s="62"/>
      <c r="AI580" s="62"/>
      <c r="AJ580" s="62"/>
      <c r="AK580" s="62"/>
      <c r="AL580" s="62"/>
      <c r="AM580" s="62"/>
      <c r="AN580" s="62"/>
      <c r="AO580" s="62"/>
      <c r="AP580" s="62"/>
      <c r="AQ580" s="62"/>
      <c r="AR580" s="62"/>
      <c r="AS580" s="62"/>
      <c r="AT580" s="62"/>
      <c r="AU580" s="62"/>
      <c r="AV580" s="62"/>
      <c r="AW580" s="62"/>
      <c r="AX580" s="62"/>
      <c r="AY580" s="62"/>
      <c r="AZ580" s="62"/>
      <c r="BA580" s="62"/>
      <c r="BB580" s="62"/>
      <c r="BC580" s="62"/>
      <c r="BD580" s="62"/>
      <c r="BE580" s="62"/>
      <c r="BF580" s="62"/>
      <c r="BG580" s="62"/>
      <c r="BH580" s="62"/>
      <c r="BI580" s="62"/>
      <c r="BJ580" s="62"/>
      <c r="BK580" s="62"/>
      <c r="BL580" s="62"/>
      <c r="BM580" s="62"/>
      <c r="BN580" s="62"/>
      <c r="BO580" s="62"/>
      <c r="BP580" s="62"/>
      <c r="BQ580" s="62"/>
      <c r="BR580" s="62"/>
      <c r="BS580" s="62"/>
      <c r="BT580" s="62"/>
      <c r="BU580" s="62"/>
      <c r="BV580" s="62"/>
      <c r="BW580" s="62"/>
      <c r="BX580" s="62"/>
      <c r="BY580" s="62"/>
      <c r="BZ580" s="62"/>
      <c r="CA580" s="62"/>
      <c r="CB580" s="62"/>
      <c r="CC580" s="62"/>
      <c r="CD580" s="62"/>
      <c r="CE580" s="62"/>
      <c r="CF580" s="62"/>
      <c r="CG580" s="62"/>
      <c r="CH580" s="62"/>
      <c r="CI580" s="62"/>
      <c r="CJ580" s="62"/>
      <c r="CK580" s="62"/>
      <c r="CL580" s="62"/>
      <c r="CM580" s="62"/>
      <c r="CN580" s="62"/>
      <c r="CO580" s="62"/>
      <c r="CP580" s="62"/>
      <c r="CQ580" s="62"/>
      <c r="CR580" s="62"/>
      <c r="CS580" s="62"/>
      <c r="CT580" s="62"/>
      <c r="CU580" s="62"/>
      <c r="CV580" s="62"/>
      <c r="CW580" s="62"/>
      <c r="CX580" s="62"/>
      <c r="CY580" s="62"/>
      <c r="CZ580" s="62"/>
      <c r="DA580" s="62"/>
      <c r="DB580" s="62"/>
      <c r="DC580" s="62"/>
      <c r="DD580" s="62"/>
      <c r="DE580" s="62"/>
      <c r="DF580" s="62"/>
      <c r="DG580" s="62"/>
      <c r="DH580" s="62"/>
      <c r="DI580" s="62"/>
      <c r="DJ580" s="62"/>
      <c r="DK580" s="62"/>
      <c r="DL580" s="62"/>
      <c r="DM580" s="62"/>
      <c r="DN580" s="62"/>
      <c r="DO580" s="62"/>
      <c r="DP580" s="62"/>
      <c r="DQ580" s="62"/>
      <c r="DR580" s="62"/>
      <c r="DS580" s="62"/>
      <c r="DT580" s="62"/>
      <c r="DU580" s="62"/>
      <c r="DV580" s="62"/>
      <c r="DW580" s="62"/>
      <c r="DX580" s="62"/>
      <c r="DY580" s="62"/>
      <c r="DZ580" s="62"/>
      <c r="EA580" s="62"/>
      <c r="EB580" s="62"/>
      <c r="EC580" s="62"/>
      <c r="ED580" s="62"/>
      <c r="EE580" s="62"/>
      <c r="EF580" s="62"/>
      <c r="EG580" s="62"/>
      <c r="EH580" s="62"/>
      <c r="EI580" s="62"/>
      <c r="EJ580" s="62"/>
      <c r="EK580" s="62"/>
      <c r="EL580" s="62"/>
      <c r="EM580" s="62"/>
      <c r="EN580" s="62"/>
      <c r="EO580" s="62"/>
      <c r="EP580" s="62"/>
      <c r="EQ580" s="62"/>
      <c r="ER580" s="62"/>
      <c r="ES580" s="62"/>
      <c r="ET580" s="62"/>
      <c r="EU580" s="62"/>
      <c r="EV580" s="62"/>
      <c r="EW580" s="62"/>
      <c r="EX580" s="62"/>
      <c r="EY580" s="62"/>
      <c r="EZ580" s="62"/>
      <c r="FA580" s="62"/>
      <c r="FB580" s="62"/>
      <c r="FC580" s="62"/>
      <c r="FD580" s="62"/>
      <c r="FE580" s="62"/>
      <c r="FF580" s="62"/>
      <c r="FG580" s="62"/>
      <c r="FH580" s="62"/>
      <c r="FI580" s="62"/>
      <c r="FJ580" s="62"/>
      <c r="FK580" s="62"/>
      <c r="FL580" s="62"/>
      <c r="FM580" s="62"/>
      <c r="FN580" s="62"/>
      <c r="FO580" s="62"/>
      <c r="FP580" s="62"/>
      <c r="FQ580" s="62"/>
      <c r="FR580" s="62"/>
      <c r="FS580" s="62"/>
      <c r="FT580" s="62"/>
      <c r="FU580" s="62"/>
      <c r="FV580" s="62"/>
      <c r="FW580" s="62"/>
      <c r="FX580" s="62"/>
      <c r="FY580" s="62"/>
      <c r="FZ580" s="62"/>
      <c r="GA580" s="62"/>
      <c r="GB580" s="62"/>
      <c r="GC580" s="62"/>
      <c r="GD580" s="62"/>
      <c r="GE580" s="62"/>
      <c r="GF580" s="62"/>
      <c r="GG580" s="62"/>
      <c r="GH580" s="62"/>
      <c r="GI580" s="62"/>
      <c r="GJ580" s="62"/>
      <c r="GK580" s="62"/>
      <c r="GL580" s="62"/>
      <c r="GM580" s="62"/>
      <c r="GN580" s="62"/>
      <c r="GO580" s="62"/>
      <c r="GP580" s="62"/>
      <c r="GQ580" s="62"/>
      <c r="GR580" s="62"/>
      <c r="GS580" s="62"/>
      <c r="GT580" s="62"/>
      <c r="GU580" s="62"/>
      <c r="GV580" s="62"/>
      <c r="GW580" s="62"/>
      <c r="GX580" s="62"/>
      <c r="GY580" s="62"/>
      <c r="GZ580" s="62"/>
      <c r="HA580" s="62"/>
      <c r="HB580" s="62"/>
      <c r="HC580" s="62"/>
      <c r="HD580" s="62"/>
      <c r="HE580" s="62"/>
      <c r="HF580" s="62"/>
      <c r="HG580" s="62"/>
      <c r="HH580" s="62"/>
      <c r="HI580" s="62"/>
      <c r="HJ580" s="62"/>
      <c r="HK580" s="62"/>
      <c r="HL580" s="62"/>
      <c r="HM580" s="62"/>
      <c r="HN580" s="62"/>
    </row>
    <row r="581" spans="1:222" ht="13.5" customHeight="1" x14ac:dyDescent="0.15">
      <c r="A581" s="2" t="s">
        <v>135</v>
      </c>
      <c r="B581" s="18" t="s">
        <v>502</v>
      </c>
      <c r="C581" s="19"/>
      <c r="D581" s="2"/>
      <c r="E581" s="62"/>
      <c r="F581" s="62"/>
      <c r="G581" s="62"/>
      <c r="H581" s="62"/>
      <c r="I581" s="62"/>
      <c r="J581" s="62"/>
      <c r="K581" s="62"/>
      <c r="L581" s="62"/>
      <c r="M581" s="62"/>
      <c r="N581" s="62"/>
      <c r="O581" s="62"/>
      <c r="P581" s="62"/>
      <c r="Q581" s="62"/>
      <c r="R581" s="62"/>
      <c r="S581" s="62"/>
      <c r="T581" s="62"/>
      <c r="U581" s="62"/>
      <c r="V581" s="62"/>
      <c r="W581" s="62"/>
      <c r="X581" s="62"/>
      <c r="Y581" s="62"/>
      <c r="Z581" s="62"/>
      <c r="AA581" s="62"/>
      <c r="AB581" s="62"/>
      <c r="AC581" s="62"/>
      <c r="AD581" s="62"/>
      <c r="AE581" s="62"/>
      <c r="AF581" s="62"/>
      <c r="AG581" s="62"/>
      <c r="AH581" s="62"/>
      <c r="AI581" s="62"/>
      <c r="AJ581" s="62"/>
      <c r="AK581" s="62"/>
      <c r="AL581" s="62"/>
      <c r="AM581" s="62"/>
      <c r="AN581" s="62"/>
      <c r="AO581" s="62"/>
      <c r="AP581" s="62"/>
      <c r="AQ581" s="62"/>
      <c r="AR581" s="62"/>
      <c r="AS581" s="62"/>
      <c r="AT581" s="62"/>
      <c r="AU581" s="62"/>
      <c r="AV581" s="62"/>
      <c r="AW581" s="62"/>
      <c r="AX581" s="62"/>
      <c r="AY581" s="62"/>
      <c r="AZ581" s="62"/>
      <c r="BA581" s="62"/>
      <c r="BB581" s="62"/>
      <c r="BC581" s="62"/>
      <c r="BD581" s="62"/>
      <c r="BE581" s="62"/>
      <c r="BF581" s="62"/>
      <c r="BG581" s="62"/>
      <c r="BH581" s="62"/>
      <c r="BI581" s="62"/>
      <c r="BJ581" s="62"/>
      <c r="BK581" s="62"/>
      <c r="BL581" s="62"/>
      <c r="BM581" s="62"/>
      <c r="BN581" s="62"/>
      <c r="BO581" s="62"/>
      <c r="BP581" s="62"/>
      <c r="BQ581" s="62"/>
      <c r="BR581" s="62"/>
      <c r="BS581" s="62"/>
      <c r="BT581" s="62"/>
      <c r="BU581" s="62"/>
      <c r="BV581" s="62"/>
      <c r="BW581" s="62"/>
      <c r="BX581" s="62"/>
      <c r="BY581" s="62"/>
      <c r="BZ581" s="62"/>
      <c r="CA581" s="62"/>
      <c r="CB581" s="62"/>
      <c r="CC581" s="62"/>
      <c r="CD581" s="62"/>
      <c r="CE581" s="62"/>
      <c r="CF581" s="62"/>
      <c r="CG581" s="62"/>
      <c r="CH581" s="62"/>
      <c r="CI581" s="62"/>
      <c r="CJ581" s="62"/>
      <c r="CK581" s="62"/>
      <c r="CL581" s="62"/>
      <c r="CM581" s="62"/>
      <c r="CN581" s="62"/>
      <c r="CO581" s="62"/>
      <c r="CP581" s="62"/>
      <c r="CQ581" s="62"/>
      <c r="CR581" s="62"/>
      <c r="CS581" s="62"/>
      <c r="CT581" s="62"/>
      <c r="CU581" s="62"/>
      <c r="CV581" s="62"/>
      <c r="CW581" s="62"/>
      <c r="CX581" s="62"/>
      <c r="CY581" s="62"/>
      <c r="CZ581" s="62"/>
      <c r="DA581" s="62"/>
      <c r="DB581" s="62"/>
      <c r="DC581" s="62"/>
      <c r="DD581" s="62"/>
      <c r="DE581" s="62"/>
      <c r="DF581" s="62"/>
      <c r="DG581" s="62"/>
      <c r="DH581" s="62"/>
      <c r="DI581" s="62"/>
      <c r="DJ581" s="62"/>
      <c r="DK581" s="62"/>
      <c r="DL581" s="62"/>
      <c r="DM581" s="62"/>
      <c r="DN581" s="62"/>
      <c r="DO581" s="62"/>
      <c r="DP581" s="62"/>
      <c r="DQ581" s="62"/>
      <c r="DR581" s="62"/>
      <c r="DS581" s="62"/>
      <c r="DT581" s="62"/>
      <c r="DU581" s="62"/>
      <c r="DV581" s="62"/>
      <c r="DW581" s="62"/>
      <c r="DX581" s="62"/>
      <c r="DY581" s="62"/>
      <c r="DZ581" s="62"/>
      <c r="EA581" s="62"/>
      <c r="EB581" s="62"/>
      <c r="EC581" s="62"/>
      <c r="ED581" s="62"/>
      <c r="EE581" s="62"/>
      <c r="EF581" s="62"/>
      <c r="EG581" s="62"/>
      <c r="EH581" s="62"/>
      <c r="EI581" s="62"/>
      <c r="EJ581" s="62"/>
      <c r="EK581" s="62"/>
      <c r="EL581" s="62"/>
      <c r="EM581" s="62"/>
      <c r="EN581" s="62"/>
      <c r="EO581" s="62"/>
      <c r="EP581" s="62"/>
      <c r="EQ581" s="62"/>
      <c r="ER581" s="62"/>
      <c r="ES581" s="62"/>
      <c r="ET581" s="62"/>
      <c r="EU581" s="62"/>
      <c r="EV581" s="62"/>
      <c r="EW581" s="62"/>
      <c r="EX581" s="62"/>
      <c r="EY581" s="62"/>
      <c r="EZ581" s="62"/>
      <c r="FA581" s="62"/>
      <c r="FB581" s="62"/>
      <c r="FC581" s="62"/>
      <c r="FD581" s="62"/>
      <c r="FE581" s="62"/>
      <c r="FF581" s="62"/>
      <c r="FG581" s="62"/>
      <c r="FH581" s="62"/>
      <c r="FI581" s="62"/>
      <c r="FJ581" s="62"/>
      <c r="FK581" s="62"/>
      <c r="FL581" s="62"/>
      <c r="FM581" s="62"/>
      <c r="FN581" s="62"/>
      <c r="FO581" s="62"/>
      <c r="FP581" s="62"/>
      <c r="FQ581" s="62"/>
      <c r="FR581" s="62"/>
      <c r="FS581" s="62"/>
      <c r="FT581" s="62"/>
      <c r="FU581" s="62"/>
      <c r="FV581" s="62"/>
      <c r="FW581" s="62"/>
      <c r="FX581" s="62"/>
      <c r="FY581" s="62"/>
      <c r="FZ581" s="62"/>
      <c r="GA581" s="62"/>
      <c r="GB581" s="62"/>
      <c r="GC581" s="62"/>
      <c r="GD581" s="62"/>
      <c r="GE581" s="62"/>
      <c r="GF581" s="62"/>
      <c r="GG581" s="62"/>
      <c r="GH581" s="62"/>
      <c r="GI581" s="62"/>
      <c r="GJ581" s="62"/>
      <c r="GK581" s="62"/>
      <c r="GL581" s="62"/>
      <c r="GM581" s="62"/>
      <c r="GN581" s="62"/>
      <c r="GO581" s="62"/>
      <c r="GP581" s="62"/>
      <c r="GQ581" s="62"/>
      <c r="GR581" s="62"/>
      <c r="GS581" s="62"/>
      <c r="GT581" s="62"/>
      <c r="GU581" s="62"/>
      <c r="GV581" s="62"/>
      <c r="GW581" s="62"/>
      <c r="GX581" s="62"/>
      <c r="GY581" s="62"/>
      <c r="GZ581" s="62"/>
      <c r="HA581" s="62"/>
      <c r="HB581" s="62"/>
      <c r="HC581" s="62"/>
      <c r="HD581" s="62"/>
      <c r="HE581" s="62"/>
      <c r="HF581" s="62"/>
      <c r="HG581" s="62"/>
      <c r="HH581" s="62"/>
      <c r="HI581" s="62"/>
      <c r="HJ581" s="62"/>
      <c r="HK581" s="62"/>
      <c r="HL581" s="62"/>
      <c r="HM581" s="62"/>
      <c r="HN581" s="62"/>
    </row>
    <row r="582" spans="1:222" s="62" customFormat="1" ht="17.25" customHeight="1" x14ac:dyDescent="0.15">
      <c r="A582" s="2" t="s">
        <v>135</v>
      </c>
      <c r="B582" s="18" t="s">
        <v>527</v>
      </c>
      <c r="C582" s="133">
        <v>2</v>
      </c>
      <c r="D582" s="2"/>
    </row>
    <row r="583" spans="1:222" s="62" customFormat="1" ht="8.25" customHeight="1" x14ac:dyDescent="0.15">
      <c r="A583" s="9" t="s">
        <v>38</v>
      </c>
      <c r="B583" s="30" t="s">
        <v>239</v>
      </c>
      <c r="C583" s="9">
        <f>C584</f>
        <v>1493.6999999999998</v>
      </c>
      <c r="D583" s="9">
        <f>D584</f>
        <v>1221.7</v>
      </c>
    </row>
    <row r="584" spans="1:222" s="62" customFormat="1" ht="13.5" customHeight="1" x14ac:dyDescent="0.15">
      <c r="A584" s="31" t="s">
        <v>16</v>
      </c>
      <c r="B584" s="13" t="s">
        <v>356</v>
      </c>
      <c r="C584" s="12">
        <f>C586+C588+C590+C592+C594+C595+C591+C596+C587+C597+C598+C593+C585+C589</f>
        <v>1493.6999999999998</v>
      </c>
      <c r="D584" s="12">
        <f>D586+D588+D590+D592+D594+D595+D591+D596+D587+D597+D598+D593+D585+D589</f>
        <v>1221.7</v>
      </c>
      <c r="E584" s="60"/>
      <c r="F584" s="60"/>
      <c r="G584" s="60"/>
      <c r="H584" s="60"/>
      <c r="I584" s="60"/>
      <c r="J584" s="60"/>
      <c r="K584" s="60"/>
      <c r="L584" s="60"/>
      <c r="M584" s="60"/>
      <c r="N584" s="60"/>
      <c r="O584" s="60"/>
      <c r="P584" s="60"/>
      <c r="Q584" s="60"/>
      <c r="R584" s="60"/>
      <c r="S584" s="60"/>
      <c r="T584" s="60"/>
      <c r="U584" s="60"/>
      <c r="V584" s="60"/>
      <c r="W584" s="60"/>
      <c r="X584" s="60"/>
      <c r="Y584" s="60"/>
      <c r="Z584" s="60"/>
      <c r="AA584" s="60"/>
      <c r="AB584" s="60"/>
      <c r="AC584" s="60"/>
      <c r="AD584" s="60"/>
      <c r="AE584" s="60"/>
      <c r="AF584" s="60"/>
      <c r="AG584" s="60"/>
      <c r="AH584" s="60"/>
      <c r="AI584" s="60"/>
      <c r="AJ584" s="60"/>
      <c r="AK584" s="60"/>
      <c r="AL584" s="60"/>
      <c r="AM584" s="60"/>
      <c r="AN584" s="60"/>
      <c r="AO584" s="60"/>
      <c r="AP584" s="60"/>
      <c r="AQ584" s="60"/>
      <c r="AR584" s="60"/>
      <c r="AS584" s="60"/>
      <c r="AT584" s="60"/>
      <c r="AU584" s="60"/>
      <c r="AV584" s="60"/>
      <c r="AW584" s="60"/>
      <c r="AX584" s="60"/>
      <c r="AY584" s="60"/>
      <c r="AZ584" s="60"/>
      <c r="BA584" s="60"/>
      <c r="BB584" s="60"/>
      <c r="BC584" s="60"/>
      <c r="BD584" s="60"/>
      <c r="BE584" s="60"/>
      <c r="BF584" s="60"/>
      <c r="BG584" s="60"/>
      <c r="BH584" s="60"/>
      <c r="BI584" s="60"/>
      <c r="BJ584" s="60"/>
      <c r="BK584" s="60"/>
      <c r="BL584" s="60"/>
      <c r="BM584" s="60"/>
      <c r="BN584" s="60"/>
      <c r="BO584" s="60"/>
      <c r="BP584" s="60"/>
      <c r="BQ584" s="60"/>
      <c r="BR584" s="60"/>
      <c r="BS584" s="60"/>
      <c r="BT584" s="60"/>
      <c r="BU584" s="60"/>
      <c r="BV584" s="60"/>
      <c r="BW584" s="60"/>
      <c r="BX584" s="60"/>
      <c r="BY584" s="60"/>
      <c r="BZ584" s="60"/>
      <c r="CA584" s="60"/>
      <c r="CB584" s="60"/>
      <c r="CC584" s="60"/>
      <c r="CD584" s="60"/>
      <c r="CE584" s="60"/>
      <c r="CF584" s="60"/>
      <c r="CG584" s="60"/>
      <c r="CH584" s="60"/>
      <c r="CI584" s="60"/>
      <c r="CJ584" s="60"/>
      <c r="CK584" s="60"/>
      <c r="CL584" s="60"/>
      <c r="CM584" s="60"/>
      <c r="CN584" s="60"/>
      <c r="CO584" s="60"/>
      <c r="CP584" s="60"/>
      <c r="CQ584" s="60"/>
      <c r="CR584" s="60"/>
      <c r="CS584" s="60"/>
      <c r="CT584" s="60"/>
      <c r="CU584" s="60"/>
      <c r="CV584" s="60"/>
      <c r="CW584" s="60"/>
      <c r="CX584" s="60"/>
      <c r="CY584" s="60"/>
      <c r="CZ584" s="60"/>
      <c r="DA584" s="60"/>
      <c r="DB584" s="60"/>
      <c r="DC584" s="60"/>
      <c r="DD584" s="60"/>
      <c r="DE584" s="60"/>
      <c r="DF584" s="60"/>
      <c r="DG584" s="60"/>
      <c r="DH584" s="60"/>
      <c r="DI584" s="60"/>
      <c r="DJ584" s="60"/>
      <c r="DK584" s="60"/>
      <c r="DL584" s="60"/>
      <c r="DM584" s="60"/>
      <c r="DN584" s="60"/>
      <c r="DO584" s="60"/>
      <c r="DP584" s="60"/>
      <c r="DQ584" s="60"/>
      <c r="DR584" s="60"/>
      <c r="DS584" s="60"/>
      <c r="DT584" s="60"/>
      <c r="DU584" s="60"/>
      <c r="DV584" s="60"/>
      <c r="DW584" s="60"/>
      <c r="DX584" s="60"/>
      <c r="DY584" s="60"/>
      <c r="DZ584" s="60"/>
      <c r="EA584" s="60"/>
      <c r="EB584" s="60"/>
      <c r="EC584" s="60"/>
      <c r="ED584" s="60"/>
      <c r="EE584" s="60"/>
      <c r="EF584" s="60"/>
      <c r="EG584" s="60"/>
      <c r="EH584" s="60"/>
      <c r="EI584" s="60"/>
      <c r="EJ584" s="60"/>
      <c r="EK584" s="60"/>
      <c r="EL584" s="60"/>
      <c r="EM584" s="60"/>
      <c r="EN584" s="60"/>
      <c r="EO584" s="60"/>
      <c r="EP584" s="60"/>
      <c r="EQ584" s="60"/>
      <c r="ER584" s="60"/>
      <c r="ES584" s="60"/>
      <c r="ET584" s="60"/>
      <c r="EU584" s="60"/>
      <c r="EV584" s="60"/>
      <c r="EW584" s="60"/>
      <c r="EX584" s="60"/>
      <c r="EY584" s="60"/>
      <c r="EZ584" s="60"/>
      <c r="FA584" s="60"/>
      <c r="FB584" s="60"/>
      <c r="FC584" s="60"/>
      <c r="FD584" s="60"/>
      <c r="FE584" s="60"/>
      <c r="FF584" s="60"/>
      <c r="FG584" s="60"/>
      <c r="FH584" s="60"/>
      <c r="FI584" s="60"/>
      <c r="FJ584" s="60"/>
      <c r="FK584" s="60"/>
      <c r="FL584" s="60"/>
      <c r="FM584" s="60"/>
      <c r="FN584" s="60"/>
      <c r="FO584" s="60"/>
      <c r="FP584" s="60"/>
      <c r="FQ584" s="60"/>
      <c r="FR584" s="60"/>
      <c r="FS584" s="60"/>
      <c r="FT584" s="60"/>
      <c r="FU584" s="60"/>
      <c r="FV584" s="60"/>
      <c r="FW584" s="60"/>
      <c r="FX584" s="60"/>
      <c r="FY584" s="60"/>
      <c r="FZ584" s="60"/>
      <c r="GA584" s="60"/>
      <c r="GB584" s="60"/>
      <c r="GC584" s="60"/>
      <c r="GD584" s="60"/>
      <c r="GE584" s="60"/>
      <c r="GF584" s="60"/>
      <c r="GG584" s="60"/>
      <c r="GH584" s="60"/>
      <c r="GI584" s="60"/>
      <c r="GJ584" s="60"/>
      <c r="GK584" s="60"/>
      <c r="GL584" s="60"/>
      <c r="GM584" s="60"/>
      <c r="GN584" s="60"/>
      <c r="GO584" s="60"/>
      <c r="GP584" s="60"/>
      <c r="GQ584" s="60"/>
      <c r="GR584" s="60"/>
      <c r="GS584" s="60"/>
      <c r="GT584" s="60"/>
      <c r="GU584" s="60"/>
      <c r="GV584" s="60"/>
      <c r="GW584" s="60"/>
      <c r="GX584" s="60"/>
      <c r="GY584" s="60"/>
      <c r="GZ584" s="60"/>
      <c r="HA584" s="60"/>
      <c r="HB584" s="60"/>
      <c r="HC584" s="60"/>
      <c r="HD584" s="60"/>
      <c r="HE584" s="60"/>
      <c r="HF584" s="60"/>
      <c r="HG584" s="60"/>
      <c r="HH584" s="60"/>
      <c r="HI584" s="60"/>
      <c r="HJ584" s="60"/>
      <c r="HK584" s="60"/>
      <c r="HL584" s="60"/>
      <c r="HM584" s="60"/>
      <c r="HN584" s="60"/>
    </row>
    <row r="585" spans="1:222" s="62" customFormat="1" ht="13.5" customHeight="1" x14ac:dyDescent="0.15">
      <c r="A585" s="88"/>
      <c r="B585" s="83" t="s">
        <v>672</v>
      </c>
      <c r="C585" s="79">
        <v>44</v>
      </c>
      <c r="D585" s="76"/>
      <c r="E585" s="60"/>
      <c r="F585" s="60"/>
      <c r="G585" s="60"/>
      <c r="H585" s="60"/>
      <c r="I585" s="60"/>
      <c r="J585" s="60"/>
      <c r="K585" s="60"/>
      <c r="L585" s="60"/>
      <c r="M585" s="60"/>
      <c r="N585" s="60"/>
      <c r="O585" s="60"/>
      <c r="P585" s="60"/>
      <c r="Q585" s="60"/>
      <c r="R585" s="60"/>
      <c r="S585" s="60"/>
      <c r="T585" s="60"/>
      <c r="U585" s="60"/>
      <c r="V585" s="60"/>
      <c r="W585" s="60"/>
      <c r="X585" s="60"/>
      <c r="Y585" s="60"/>
      <c r="Z585" s="60"/>
      <c r="AA585" s="60"/>
      <c r="AB585" s="60"/>
      <c r="AC585" s="60"/>
      <c r="AD585" s="60"/>
      <c r="AE585" s="60"/>
      <c r="AF585" s="60"/>
      <c r="AG585" s="60"/>
      <c r="AH585" s="60"/>
      <c r="AI585" s="60"/>
      <c r="AJ585" s="60"/>
      <c r="AK585" s="60"/>
      <c r="AL585" s="60"/>
      <c r="AM585" s="60"/>
      <c r="AN585" s="60"/>
      <c r="AO585" s="60"/>
      <c r="AP585" s="60"/>
      <c r="AQ585" s="60"/>
      <c r="AR585" s="60"/>
      <c r="AS585" s="60"/>
      <c r="AT585" s="60"/>
      <c r="AU585" s="60"/>
      <c r="AV585" s="60"/>
      <c r="AW585" s="60"/>
      <c r="AX585" s="60"/>
      <c r="AY585" s="60"/>
      <c r="AZ585" s="60"/>
      <c r="BA585" s="60"/>
      <c r="BB585" s="60"/>
      <c r="BC585" s="60"/>
      <c r="BD585" s="60"/>
      <c r="BE585" s="60"/>
      <c r="BF585" s="60"/>
      <c r="BG585" s="60"/>
      <c r="BH585" s="60"/>
      <c r="BI585" s="60"/>
      <c r="BJ585" s="60"/>
      <c r="BK585" s="60"/>
      <c r="BL585" s="60"/>
      <c r="BM585" s="60"/>
      <c r="BN585" s="60"/>
      <c r="BO585" s="60"/>
      <c r="BP585" s="60"/>
      <c r="BQ585" s="60"/>
      <c r="BR585" s="60"/>
      <c r="BS585" s="60"/>
      <c r="BT585" s="60"/>
      <c r="BU585" s="60"/>
      <c r="BV585" s="60"/>
      <c r="BW585" s="60"/>
      <c r="BX585" s="60"/>
      <c r="BY585" s="60"/>
      <c r="BZ585" s="60"/>
      <c r="CA585" s="60"/>
      <c r="CB585" s="60"/>
      <c r="CC585" s="60"/>
      <c r="CD585" s="60"/>
      <c r="CE585" s="60"/>
      <c r="CF585" s="60"/>
      <c r="CG585" s="60"/>
      <c r="CH585" s="60"/>
      <c r="CI585" s="60"/>
      <c r="CJ585" s="60"/>
      <c r="CK585" s="60"/>
      <c r="CL585" s="60"/>
      <c r="CM585" s="60"/>
      <c r="CN585" s="60"/>
      <c r="CO585" s="60"/>
      <c r="CP585" s="60"/>
      <c r="CQ585" s="60"/>
      <c r="CR585" s="60"/>
      <c r="CS585" s="60"/>
      <c r="CT585" s="60"/>
      <c r="CU585" s="60"/>
      <c r="CV585" s="60"/>
      <c r="CW585" s="60"/>
      <c r="CX585" s="60"/>
      <c r="CY585" s="60"/>
      <c r="CZ585" s="60"/>
      <c r="DA585" s="60"/>
      <c r="DB585" s="60"/>
      <c r="DC585" s="60"/>
      <c r="DD585" s="60"/>
      <c r="DE585" s="60"/>
      <c r="DF585" s="60"/>
      <c r="DG585" s="60"/>
      <c r="DH585" s="60"/>
      <c r="DI585" s="60"/>
      <c r="DJ585" s="60"/>
      <c r="DK585" s="60"/>
      <c r="DL585" s="60"/>
      <c r="DM585" s="60"/>
      <c r="DN585" s="60"/>
      <c r="DO585" s="60"/>
      <c r="DP585" s="60"/>
      <c r="DQ585" s="60"/>
      <c r="DR585" s="60"/>
      <c r="DS585" s="60"/>
      <c r="DT585" s="60"/>
      <c r="DU585" s="60"/>
      <c r="DV585" s="60"/>
      <c r="DW585" s="60"/>
      <c r="DX585" s="60"/>
      <c r="DY585" s="60"/>
      <c r="DZ585" s="60"/>
      <c r="EA585" s="60"/>
      <c r="EB585" s="60"/>
      <c r="EC585" s="60"/>
      <c r="ED585" s="60"/>
      <c r="EE585" s="60"/>
      <c r="EF585" s="60"/>
      <c r="EG585" s="60"/>
      <c r="EH585" s="60"/>
      <c r="EI585" s="60"/>
      <c r="EJ585" s="60"/>
      <c r="EK585" s="60"/>
      <c r="EL585" s="60"/>
      <c r="EM585" s="60"/>
      <c r="EN585" s="60"/>
      <c r="EO585" s="60"/>
      <c r="EP585" s="60"/>
      <c r="EQ585" s="60"/>
      <c r="ER585" s="60"/>
      <c r="ES585" s="60"/>
      <c r="ET585" s="60"/>
      <c r="EU585" s="60"/>
      <c r="EV585" s="60"/>
      <c r="EW585" s="60"/>
      <c r="EX585" s="60"/>
      <c r="EY585" s="60"/>
      <c r="EZ585" s="60"/>
      <c r="FA585" s="60"/>
      <c r="FB585" s="60"/>
      <c r="FC585" s="60"/>
      <c r="FD585" s="60"/>
      <c r="FE585" s="60"/>
      <c r="FF585" s="60"/>
      <c r="FG585" s="60"/>
      <c r="FH585" s="60"/>
      <c r="FI585" s="60"/>
      <c r="FJ585" s="60"/>
      <c r="FK585" s="60"/>
      <c r="FL585" s="60"/>
      <c r="FM585" s="60"/>
      <c r="FN585" s="60"/>
      <c r="FO585" s="60"/>
      <c r="FP585" s="60"/>
      <c r="FQ585" s="60"/>
      <c r="FR585" s="60"/>
      <c r="FS585" s="60"/>
      <c r="FT585" s="60"/>
      <c r="FU585" s="60"/>
      <c r="FV585" s="60"/>
      <c r="FW585" s="60"/>
      <c r="FX585" s="60"/>
      <c r="FY585" s="60"/>
      <c r="FZ585" s="60"/>
      <c r="GA585" s="60"/>
      <c r="GB585" s="60"/>
      <c r="GC585" s="60"/>
      <c r="GD585" s="60"/>
      <c r="GE585" s="60"/>
      <c r="GF585" s="60"/>
      <c r="GG585" s="60"/>
      <c r="GH585" s="60"/>
      <c r="GI585" s="60"/>
      <c r="GJ585" s="60"/>
      <c r="GK585" s="60"/>
      <c r="GL585" s="60"/>
      <c r="GM585" s="60"/>
      <c r="GN585" s="60"/>
      <c r="GO585" s="60"/>
      <c r="GP585" s="60"/>
      <c r="GQ585" s="60"/>
      <c r="GR585" s="60"/>
      <c r="GS585" s="60"/>
      <c r="GT585" s="60"/>
      <c r="GU585" s="60"/>
      <c r="GV585" s="60"/>
      <c r="GW585" s="60"/>
      <c r="GX585" s="60"/>
      <c r="GY585" s="60"/>
      <c r="GZ585" s="60"/>
      <c r="HA585" s="60"/>
      <c r="HB585" s="60"/>
      <c r="HC585" s="60"/>
      <c r="HD585" s="60"/>
      <c r="HE585" s="60"/>
      <c r="HF585" s="60"/>
      <c r="HG585" s="60"/>
      <c r="HH585" s="60"/>
      <c r="HI585" s="60"/>
      <c r="HJ585" s="60"/>
      <c r="HK585" s="60"/>
      <c r="HL585" s="60"/>
      <c r="HM585" s="60"/>
      <c r="HN585" s="60"/>
    </row>
    <row r="586" spans="1:222" ht="15" customHeight="1" x14ac:dyDescent="0.15">
      <c r="A586" s="2" t="s">
        <v>135</v>
      </c>
      <c r="B586" s="18" t="s">
        <v>503</v>
      </c>
      <c r="C586" s="81">
        <f>863.8-45.8</f>
        <v>818</v>
      </c>
      <c r="D586" s="76">
        <v>794.1</v>
      </c>
    </row>
    <row r="587" spans="1:222" ht="15" customHeight="1" x14ac:dyDescent="0.15">
      <c r="A587" s="2" t="s">
        <v>135</v>
      </c>
      <c r="B587" s="18" t="s">
        <v>504</v>
      </c>
      <c r="C587" s="81"/>
      <c r="D587" s="76"/>
    </row>
    <row r="588" spans="1:222" ht="14.25" customHeight="1" x14ac:dyDescent="0.15">
      <c r="A588" s="2" t="s">
        <v>135</v>
      </c>
      <c r="B588" s="18" t="s">
        <v>392</v>
      </c>
      <c r="C588" s="81">
        <f>49.2+34.8+45.8</f>
        <v>129.80000000000001</v>
      </c>
      <c r="D588" s="76">
        <v>126.2</v>
      </c>
    </row>
    <row r="589" spans="1:222" ht="14.25" customHeight="1" x14ac:dyDescent="0.15">
      <c r="A589" s="2" t="s">
        <v>131</v>
      </c>
      <c r="B589" s="17" t="s">
        <v>650</v>
      </c>
      <c r="C589" s="81">
        <v>11.3</v>
      </c>
      <c r="D589" s="76"/>
    </row>
    <row r="590" spans="1:222" ht="15" customHeight="1" x14ac:dyDescent="0.15">
      <c r="A590" s="2" t="s">
        <v>135</v>
      </c>
      <c r="B590" s="18" t="s">
        <v>463</v>
      </c>
      <c r="C590" s="131">
        <f>312.2+6.9</f>
        <v>319.09999999999997</v>
      </c>
      <c r="D590" s="76">
        <v>225.6</v>
      </c>
    </row>
    <row r="591" spans="1:222" ht="15" customHeight="1" x14ac:dyDescent="0.15">
      <c r="A591" s="2" t="s">
        <v>135</v>
      </c>
      <c r="B591" s="18" t="s">
        <v>508</v>
      </c>
      <c r="C591" s="81"/>
      <c r="D591" s="76"/>
    </row>
    <row r="592" spans="1:222" ht="16.899999999999999" customHeight="1" x14ac:dyDescent="0.15">
      <c r="A592" s="2" t="s">
        <v>135</v>
      </c>
      <c r="B592" s="18" t="s">
        <v>136</v>
      </c>
      <c r="C592" s="92">
        <f>238.3-122.7-5.5</f>
        <v>110.10000000000001</v>
      </c>
      <c r="D592" s="93">
        <f>198.5-122.7-5.5</f>
        <v>70.3</v>
      </c>
    </row>
    <row r="593" spans="1:222" ht="12" customHeight="1" x14ac:dyDescent="0.15">
      <c r="A593" s="2" t="s">
        <v>272</v>
      </c>
      <c r="B593" s="17" t="s">
        <v>537</v>
      </c>
      <c r="C593" s="19"/>
      <c r="D593" s="76"/>
    </row>
    <row r="594" spans="1:222" ht="18" customHeight="1" x14ac:dyDescent="0.15">
      <c r="A594" s="2" t="s">
        <v>135</v>
      </c>
      <c r="B594" s="18" t="s">
        <v>134</v>
      </c>
      <c r="C594" s="19">
        <f>16.8+2.7</f>
        <v>19.5</v>
      </c>
      <c r="D594" s="2"/>
    </row>
    <row r="595" spans="1:222" ht="12.6" customHeight="1" x14ac:dyDescent="0.15">
      <c r="A595" s="2" t="s">
        <v>135</v>
      </c>
      <c r="B595" s="18" t="s">
        <v>260</v>
      </c>
      <c r="C595" s="118">
        <f>15.2+26</f>
        <v>41.2</v>
      </c>
      <c r="D595" s="2">
        <v>5.5</v>
      </c>
      <c r="E595" s="62"/>
      <c r="F595" s="62"/>
      <c r="G595" s="62"/>
      <c r="H595" s="62"/>
      <c r="I595" s="62"/>
      <c r="J595" s="62"/>
      <c r="K595" s="62"/>
      <c r="L595" s="62"/>
      <c r="M595" s="62"/>
      <c r="N595" s="62"/>
      <c r="O595" s="62"/>
      <c r="P595" s="62"/>
      <c r="Q595" s="62"/>
      <c r="R595" s="62"/>
      <c r="S595" s="62"/>
      <c r="T595" s="62"/>
      <c r="U595" s="62"/>
      <c r="V595" s="62"/>
      <c r="W595" s="62"/>
      <c r="X595" s="62"/>
      <c r="Y595" s="62"/>
      <c r="Z595" s="62"/>
      <c r="AA595" s="62"/>
      <c r="AB595" s="62"/>
      <c r="AC595" s="62"/>
      <c r="AD595" s="62"/>
      <c r="AE595" s="62"/>
      <c r="AF595" s="62"/>
      <c r="AG595" s="62"/>
      <c r="AH595" s="62"/>
      <c r="AI595" s="62"/>
      <c r="AJ595" s="62"/>
      <c r="AK595" s="62"/>
      <c r="AL595" s="62"/>
      <c r="AM595" s="62"/>
      <c r="AN595" s="62"/>
      <c r="AO595" s="62"/>
      <c r="AP595" s="62"/>
      <c r="AQ595" s="62"/>
      <c r="AR595" s="62"/>
      <c r="AS595" s="62"/>
      <c r="AT595" s="62"/>
      <c r="AU595" s="62"/>
      <c r="AV595" s="62"/>
      <c r="AW595" s="62"/>
      <c r="AX595" s="62"/>
      <c r="AY595" s="62"/>
      <c r="AZ595" s="62"/>
      <c r="BA595" s="62"/>
      <c r="BB595" s="62"/>
      <c r="BC595" s="62"/>
      <c r="BD595" s="62"/>
      <c r="BE595" s="62"/>
      <c r="BF595" s="62"/>
      <c r="BG595" s="62"/>
      <c r="BH595" s="62"/>
      <c r="BI595" s="62"/>
      <c r="BJ595" s="62"/>
      <c r="BK595" s="62"/>
      <c r="BL595" s="62"/>
      <c r="BM595" s="62"/>
      <c r="BN595" s="62"/>
      <c r="BO595" s="62"/>
      <c r="BP595" s="62"/>
      <c r="BQ595" s="62"/>
      <c r="BR595" s="62"/>
      <c r="BS595" s="62"/>
      <c r="BT595" s="62"/>
      <c r="BU595" s="62"/>
      <c r="BV595" s="62"/>
      <c r="BW595" s="62"/>
      <c r="BX595" s="62"/>
      <c r="BY595" s="62"/>
      <c r="BZ595" s="62"/>
      <c r="CA595" s="62"/>
      <c r="CB595" s="62"/>
      <c r="CC595" s="62"/>
      <c r="CD595" s="62"/>
      <c r="CE595" s="62"/>
      <c r="CF595" s="62"/>
      <c r="CG595" s="62"/>
      <c r="CH595" s="62"/>
      <c r="CI595" s="62"/>
      <c r="CJ595" s="62"/>
      <c r="CK595" s="62"/>
      <c r="CL595" s="62"/>
      <c r="CM595" s="62"/>
      <c r="CN595" s="62"/>
      <c r="CO595" s="62"/>
      <c r="CP595" s="62"/>
      <c r="CQ595" s="62"/>
      <c r="CR595" s="62"/>
      <c r="CS595" s="62"/>
      <c r="CT595" s="62"/>
      <c r="CU595" s="62"/>
      <c r="CV595" s="62"/>
      <c r="CW595" s="62"/>
      <c r="CX595" s="62"/>
      <c r="CY595" s="62"/>
      <c r="CZ595" s="62"/>
      <c r="DA595" s="62"/>
      <c r="DB595" s="62"/>
      <c r="DC595" s="62"/>
      <c r="DD595" s="62"/>
      <c r="DE595" s="62"/>
      <c r="DF595" s="62"/>
      <c r="DG595" s="62"/>
      <c r="DH595" s="62"/>
      <c r="DI595" s="62"/>
      <c r="DJ595" s="62"/>
      <c r="DK595" s="62"/>
      <c r="DL595" s="62"/>
      <c r="DM595" s="62"/>
      <c r="DN595" s="62"/>
      <c r="DO595" s="62"/>
      <c r="DP595" s="62"/>
      <c r="DQ595" s="62"/>
      <c r="DR595" s="62"/>
      <c r="DS595" s="62"/>
      <c r="DT595" s="62"/>
      <c r="DU595" s="62"/>
      <c r="DV595" s="62"/>
      <c r="DW595" s="62"/>
      <c r="DX595" s="62"/>
      <c r="DY595" s="62"/>
      <c r="DZ595" s="62"/>
      <c r="EA595" s="62"/>
      <c r="EB595" s="62"/>
      <c r="EC595" s="62"/>
      <c r="ED595" s="62"/>
      <c r="EE595" s="62"/>
      <c r="EF595" s="62"/>
      <c r="EG595" s="62"/>
      <c r="EH595" s="62"/>
      <c r="EI595" s="62"/>
      <c r="EJ595" s="62"/>
      <c r="EK595" s="62"/>
      <c r="EL595" s="62"/>
      <c r="EM595" s="62"/>
      <c r="EN595" s="62"/>
      <c r="EO595" s="62"/>
      <c r="EP595" s="62"/>
      <c r="EQ595" s="62"/>
      <c r="ER595" s="62"/>
      <c r="ES595" s="62"/>
      <c r="ET595" s="62"/>
      <c r="EU595" s="62"/>
      <c r="EV595" s="62"/>
      <c r="EW595" s="62"/>
      <c r="EX595" s="62"/>
      <c r="EY595" s="62"/>
      <c r="EZ595" s="62"/>
      <c r="FA595" s="62"/>
      <c r="FB595" s="62"/>
      <c r="FC595" s="62"/>
      <c r="FD595" s="62"/>
      <c r="FE595" s="62"/>
      <c r="FF595" s="62"/>
      <c r="FG595" s="62"/>
      <c r="FH595" s="62"/>
      <c r="FI595" s="62"/>
      <c r="FJ595" s="62"/>
      <c r="FK595" s="62"/>
      <c r="FL595" s="62"/>
      <c r="FM595" s="62"/>
      <c r="FN595" s="62"/>
      <c r="FO595" s="62"/>
      <c r="FP595" s="62"/>
      <c r="FQ595" s="62"/>
      <c r="FR595" s="62"/>
      <c r="FS595" s="62"/>
      <c r="FT595" s="62"/>
      <c r="FU595" s="62"/>
      <c r="FV595" s="62"/>
      <c r="FW595" s="62"/>
      <c r="FX595" s="62"/>
      <c r="FY595" s="62"/>
      <c r="FZ595" s="62"/>
      <c r="GA595" s="62"/>
      <c r="GB595" s="62"/>
      <c r="GC595" s="62"/>
      <c r="GD595" s="62"/>
      <c r="GE595" s="62"/>
      <c r="GF595" s="62"/>
      <c r="GG595" s="62"/>
      <c r="GH595" s="62"/>
      <c r="GI595" s="62"/>
      <c r="GJ595" s="62"/>
      <c r="GK595" s="62"/>
      <c r="GL595" s="62"/>
      <c r="GM595" s="62"/>
      <c r="GN595" s="62"/>
      <c r="GO595" s="62"/>
      <c r="GP595" s="62"/>
      <c r="GQ595" s="62"/>
      <c r="GR595" s="62"/>
      <c r="GS595" s="62"/>
      <c r="GT595" s="62"/>
      <c r="GU595" s="62"/>
      <c r="GV595" s="62"/>
      <c r="GW595" s="62"/>
      <c r="GX595" s="62"/>
      <c r="GY595" s="62"/>
      <c r="GZ595" s="62"/>
      <c r="HA595" s="62"/>
      <c r="HB595" s="62"/>
      <c r="HC595" s="62"/>
      <c r="HD595" s="62"/>
      <c r="HE595" s="62"/>
      <c r="HF595" s="62"/>
      <c r="HG595" s="62"/>
      <c r="HH595" s="62"/>
      <c r="HI595" s="62"/>
      <c r="HJ595" s="62"/>
      <c r="HK595" s="62"/>
      <c r="HL595" s="62"/>
      <c r="HM595" s="62"/>
      <c r="HN595" s="62"/>
    </row>
    <row r="596" spans="1:222" ht="12" customHeight="1" x14ac:dyDescent="0.15">
      <c r="A596" s="2" t="s">
        <v>135</v>
      </c>
      <c r="B596" s="18" t="s">
        <v>489</v>
      </c>
      <c r="C596" s="19"/>
      <c r="D596" s="2"/>
      <c r="E596" s="62"/>
      <c r="F596" s="62"/>
      <c r="G596" s="62"/>
      <c r="H596" s="62"/>
      <c r="I596" s="62"/>
      <c r="J596" s="62"/>
      <c r="K596" s="62"/>
      <c r="L596" s="62"/>
      <c r="M596" s="62"/>
      <c r="N596" s="62"/>
      <c r="O596" s="62"/>
      <c r="P596" s="62"/>
      <c r="Q596" s="62"/>
      <c r="R596" s="62"/>
      <c r="S596" s="62"/>
      <c r="T596" s="62"/>
      <c r="U596" s="62"/>
      <c r="V596" s="62"/>
      <c r="W596" s="62"/>
      <c r="X596" s="62"/>
      <c r="Y596" s="62"/>
      <c r="Z596" s="62"/>
      <c r="AA596" s="62"/>
      <c r="AB596" s="62"/>
      <c r="AC596" s="62"/>
      <c r="AD596" s="62"/>
      <c r="AE596" s="62"/>
      <c r="AF596" s="62"/>
      <c r="AG596" s="62"/>
      <c r="AH596" s="62"/>
      <c r="AI596" s="62"/>
      <c r="AJ596" s="62"/>
      <c r="AK596" s="62"/>
      <c r="AL596" s="62"/>
      <c r="AM596" s="62"/>
      <c r="AN596" s="62"/>
      <c r="AO596" s="62"/>
      <c r="AP596" s="62"/>
      <c r="AQ596" s="62"/>
      <c r="AR596" s="62"/>
      <c r="AS596" s="62"/>
      <c r="AT596" s="62"/>
      <c r="AU596" s="62"/>
      <c r="AV596" s="62"/>
      <c r="AW596" s="62"/>
      <c r="AX596" s="62"/>
      <c r="AY596" s="62"/>
      <c r="AZ596" s="62"/>
      <c r="BA596" s="62"/>
      <c r="BB596" s="62"/>
      <c r="BC596" s="62"/>
      <c r="BD596" s="62"/>
      <c r="BE596" s="62"/>
      <c r="BF596" s="62"/>
      <c r="BG596" s="62"/>
      <c r="BH596" s="62"/>
      <c r="BI596" s="62"/>
      <c r="BJ596" s="62"/>
      <c r="BK596" s="62"/>
      <c r="BL596" s="62"/>
      <c r="BM596" s="62"/>
      <c r="BN596" s="62"/>
      <c r="BO596" s="62"/>
      <c r="BP596" s="62"/>
      <c r="BQ596" s="62"/>
      <c r="BR596" s="62"/>
      <c r="BS596" s="62"/>
      <c r="BT596" s="62"/>
      <c r="BU596" s="62"/>
      <c r="BV596" s="62"/>
      <c r="BW596" s="62"/>
      <c r="BX596" s="62"/>
      <c r="BY596" s="62"/>
      <c r="BZ596" s="62"/>
      <c r="CA596" s="62"/>
      <c r="CB596" s="62"/>
      <c r="CC596" s="62"/>
      <c r="CD596" s="62"/>
      <c r="CE596" s="62"/>
      <c r="CF596" s="62"/>
      <c r="CG596" s="62"/>
      <c r="CH596" s="62"/>
      <c r="CI596" s="62"/>
      <c r="CJ596" s="62"/>
      <c r="CK596" s="62"/>
      <c r="CL596" s="62"/>
      <c r="CM596" s="62"/>
      <c r="CN596" s="62"/>
      <c r="CO596" s="62"/>
      <c r="CP596" s="62"/>
      <c r="CQ596" s="62"/>
      <c r="CR596" s="62"/>
      <c r="CS596" s="62"/>
      <c r="CT596" s="62"/>
      <c r="CU596" s="62"/>
      <c r="CV596" s="62"/>
      <c r="CW596" s="62"/>
      <c r="CX596" s="62"/>
      <c r="CY596" s="62"/>
      <c r="CZ596" s="62"/>
      <c r="DA596" s="62"/>
      <c r="DB596" s="62"/>
      <c r="DC596" s="62"/>
      <c r="DD596" s="62"/>
      <c r="DE596" s="62"/>
      <c r="DF596" s="62"/>
      <c r="DG596" s="62"/>
      <c r="DH596" s="62"/>
      <c r="DI596" s="62"/>
      <c r="DJ596" s="62"/>
      <c r="DK596" s="62"/>
      <c r="DL596" s="62"/>
      <c r="DM596" s="62"/>
      <c r="DN596" s="62"/>
      <c r="DO596" s="62"/>
      <c r="DP596" s="62"/>
      <c r="DQ596" s="62"/>
      <c r="DR596" s="62"/>
      <c r="DS596" s="62"/>
      <c r="DT596" s="62"/>
      <c r="DU596" s="62"/>
      <c r="DV596" s="62"/>
      <c r="DW596" s="62"/>
      <c r="DX596" s="62"/>
      <c r="DY596" s="62"/>
      <c r="DZ596" s="62"/>
      <c r="EA596" s="62"/>
      <c r="EB596" s="62"/>
      <c r="EC596" s="62"/>
      <c r="ED596" s="62"/>
      <c r="EE596" s="62"/>
      <c r="EF596" s="62"/>
      <c r="EG596" s="62"/>
      <c r="EH596" s="62"/>
      <c r="EI596" s="62"/>
      <c r="EJ596" s="62"/>
      <c r="EK596" s="62"/>
      <c r="EL596" s="62"/>
      <c r="EM596" s="62"/>
      <c r="EN596" s="62"/>
      <c r="EO596" s="62"/>
      <c r="EP596" s="62"/>
      <c r="EQ596" s="62"/>
      <c r="ER596" s="62"/>
      <c r="ES596" s="62"/>
      <c r="ET596" s="62"/>
      <c r="EU596" s="62"/>
      <c r="EV596" s="62"/>
      <c r="EW596" s="62"/>
      <c r="EX596" s="62"/>
      <c r="EY596" s="62"/>
      <c r="EZ596" s="62"/>
      <c r="FA596" s="62"/>
      <c r="FB596" s="62"/>
      <c r="FC596" s="62"/>
      <c r="FD596" s="62"/>
      <c r="FE596" s="62"/>
      <c r="FF596" s="62"/>
      <c r="FG596" s="62"/>
      <c r="FH596" s="62"/>
      <c r="FI596" s="62"/>
      <c r="FJ596" s="62"/>
      <c r="FK596" s="62"/>
      <c r="FL596" s="62"/>
      <c r="FM596" s="62"/>
      <c r="FN596" s="62"/>
      <c r="FO596" s="62"/>
      <c r="FP596" s="62"/>
      <c r="FQ596" s="62"/>
      <c r="FR596" s="62"/>
      <c r="FS596" s="62"/>
      <c r="FT596" s="62"/>
      <c r="FU596" s="62"/>
      <c r="FV596" s="62"/>
      <c r="FW596" s="62"/>
      <c r="FX596" s="62"/>
      <c r="FY596" s="62"/>
      <c r="FZ596" s="62"/>
      <c r="GA596" s="62"/>
      <c r="GB596" s="62"/>
      <c r="GC596" s="62"/>
      <c r="GD596" s="62"/>
      <c r="GE596" s="62"/>
      <c r="GF596" s="62"/>
      <c r="GG596" s="62"/>
      <c r="GH596" s="62"/>
      <c r="GI596" s="62"/>
      <c r="GJ596" s="62"/>
      <c r="GK596" s="62"/>
      <c r="GL596" s="62"/>
      <c r="GM596" s="62"/>
      <c r="GN596" s="62"/>
      <c r="GO596" s="62"/>
      <c r="GP596" s="62"/>
      <c r="GQ596" s="62"/>
      <c r="GR596" s="62"/>
      <c r="GS596" s="62"/>
      <c r="GT596" s="62"/>
      <c r="GU596" s="62"/>
      <c r="GV596" s="62"/>
      <c r="GW596" s="62"/>
      <c r="GX596" s="62"/>
      <c r="GY596" s="62"/>
      <c r="GZ596" s="62"/>
      <c r="HA596" s="62"/>
      <c r="HB596" s="62"/>
      <c r="HC596" s="62"/>
      <c r="HD596" s="62"/>
      <c r="HE596" s="62"/>
      <c r="HF596" s="62"/>
      <c r="HG596" s="62"/>
      <c r="HH596" s="62"/>
      <c r="HI596" s="62"/>
      <c r="HJ596" s="62"/>
      <c r="HK596" s="62"/>
      <c r="HL596" s="62"/>
      <c r="HM596" s="62"/>
      <c r="HN596" s="62"/>
    </row>
    <row r="597" spans="1:222" ht="13.9" customHeight="1" x14ac:dyDescent="0.15">
      <c r="A597" s="2" t="s">
        <v>505</v>
      </c>
      <c r="B597" s="18" t="s">
        <v>507</v>
      </c>
      <c r="C597" s="19"/>
      <c r="D597" s="2"/>
      <c r="E597" s="62"/>
      <c r="F597" s="62"/>
      <c r="G597" s="62"/>
      <c r="H597" s="62"/>
      <c r="I597" s="62"/>
      <c r="J597" s="62"/>
      <c r="K597" s="62"/>
      <c r="L597" s="62"/>
      <c r="M597" s="62"/>
      <c r="N597" s="62"/>
      <c r="O597" s="62"/>
      <c r="P597" s="62"/>
      <c r="Q597" s="62"/>
      <c r="R597" s="62"/>
      <c r="S597" s="62"/>
      <c r="T597" s="62"/>
      <c r="U597" s="62"/>
      <c r="V597" s="62"/>
      <c r="W597" s="62"/>
      <c r="X597" s="62"/>
      <c r="Y597" s="62"/>
      <c r="Z597" s="62"/>
      <c r="AA597" s="62"/>
      <c r="AB597" s="62"/>
      <c r="AC597" s="62"/>
      <c r="AD597" s="62"/>
      <c r="AE597" s="62"/>
      <c r="AF597" s="62"/>
      <c r="AG597" s="62"/>
      <c r="AH597" s="62"/>
      <c r="AI597" s="62"/>
      <c r="AJ597" s="62"/>
      <c r="AK597" s="62"/>
      <c r="AL597" s="62"/>
      <c r="AM597" s="62"/>
      <c r="AN597" s="62"/>
      <c r="AO597" s="62"/>
      <c r="AP597" s="62"/>
      <c r="AQ597" s="62"/>
      <c r="AR597" s="62"/>
      <c r="AS597" s="62"/>
      <c r="AT597" s="62"/>
      <c r="AU597" s="62"/>
      <c r="AV597" s="62"/>
      <c r="AW597" s="62"/>
      <c r="AX597" s="62"/>
      <c r="AY597" s="62"/>
      <c r="AZ597" s="62"/>
      <c r="BA597" s="62"/>
      <c r="BB597" s="62"/>
      <c r="BC597" s="62"/>
      <c r="BD597" s="62"/>
      <c r="BE597" s="62"/>
      <c r="BF597" s="62"/>
      <c r="BG597" s="62"/>
      <c r="BH597" s="62"/>
      <c r="BI597" s="62"/>
      <c r="BJ597" s="62"/>
      <c r="BK597" s="62"/>
      <c r="BL597" s="62"/>
      <c r="BM597" s="62"/>
      <c r="BN597" s="62"/>
      <c r="BO597" s="62"/>
      <c r="BP597" s="62"/>
      <c r="BQ597" s="62"/>
      <c r="BR597" s="62"/>
      <c r="BS597" s="62"/>
      <c r="BT597" s="62"/>
      <c r="BU597" s="62"/>
      <c r="BV597" s="62"/>
      <c r="BW597" s="62"/>
      <c r="BX597" s="62"/>
      <c r="BY597" s="62"/>
      <c r="BZ597" s="62"/>
      <c r="CA597" s="62"/>
      <c r="CB597" s="62"/>
      <c r="CC597" s="62"/>
      <c r="CD597" s="62"/>
      <c r="CE597" s="62"/>
      <c r="CF597" s="62"/>
      <c r="CG597" s="62"/>
      <c r="CH597" s="62"/>
      <c r="CI597" s="62"/>
      <c r="CJ597" s="62"/>
      <c r="CK597" s="62"/>
      <c r="CL597" s="62"/>
      <c r="CM597" s="62"/>
      <c r="CN597" s="62"/>
      <c r="CO597" s="62"/>
      <c r="CP597" s="62"/>
      <c r="CQ597" s="62"/>
      <c r="CR597" s="62"/>
      <c r="CS597" s="62"/>
      <c r="CT597" s="62"/>
      <c r="CU597" s="62"/>
      <c r="CV597" s="62"/>
      <c r="CW597" s="62"/>
      <c r="CX597" s="62"/>
      <c r="CY597" s="62"/>
      <c r="CZ597" s="62"/>
      <c r="DA597" s="62"/>
      <c r="DB597" s="62"/>
      <c r="DC597" s="62"/>
      <c r="DD597" s="62"/>
      <c r="DE597" s="62"/>
      <c r="DF597" s="62"/>
      <c r="DG597" s="62"/>
      <c r="DH597" s="62"/>
      <c r="DI597" s="62"/>
      <c r="DJ597" s="62"/>
      <c r="DK597" s="62"/>
      <c r="DL597" s="62"/>
      <c r="DM597" s="62"/>
      <c r="DN597" s="62"/>
      <c r="DO597" s="62"/>
      <c r="DP597" s="62"/>
      <c r="DQ597" s="62"/>
      <c r="DR597" s="62"/>
      <c r="DS597" s="62"/>
      <c r="DT597" s="62"/>
      <c r="DU597" s="62"/>
      <c r="DV597" s="62"/>
      <c r="DW597" s="62"/>
      <c r="DX597" s="62"/>
      <c r="DY597" s="62"/>
      <c r="DZ597" s="62"/>
      <c r="EA597" s="62"/>
      <c r="EB597" s="62"/>
      <c r="EC597" s="62"/>
      <c r="ED597" s="62"/>
      <c r="EE597" s="62"/>
      <c r="EF597" s="62"/>
      <c r="EG597" s="62"/>
      <c r="EH597" s="62"/>
      <c r="EI597" s="62"/>
      <c r="EJ597" s="62"/>
      <c r="EK597" s="62"/>
      <c r="EL597" s="62"/>
      <c r="EM597" s="62"/>
      <c r="EN597" s="62"/>
      <c r="EO597" s="62"/>
      <c r="EP597" s="62"/>
      <c r="EQ597" s="62"/>
      <c r="ER597" s="62"/>
      <c r="ES597" s="62"/>
      <c r="ET597" s="62"/>
      <c r="EU597" s="62"/>
      <c r="EV597" s="62"/>
      <c r="EW597" s="62"/>
      <c r="EX597" s="62"/>
      <c r="EY597" s="62"/>
      <c r="EZ597" s="62"/>
      <c r="FA597" s="62"/>
      <c r="FB597" s="62"/>
      <c r="FC597" s="62"/>
      <c r="FD597" s="62"/>
      <c r="FE597" s="62"/>
      <c r="FF597" s="62"/>
      <c r="FG597" s="62"/>
      <c r="FH597" s="62"/>
      <c r="FI597" s="62"/>
      <c r="FJ597" s="62"/>
      <c r="FK597" s="62"/>
      <c r="FL597" s="62"/>
      <c r="FM597" s="62"/>
      <c r="FN597" s="62"/>
      <c r="FO597" s="62"/>
      <c r="FP597" s="62"/>
      <c r="FQ597" s="62"/>
      <c r="FR597" s="62"/>
      <c r="FS597" s="62"/>
      <c r="FT597" s="62"/>
      <c r="FU597" s="62"/>
      <c r="FV597" s="62"/>
      <c r="FW597" s="62"/>
      <c r="FX597" s="62"/>
      <c r="FY597" s="62"/>
      <c r="FZ597" s="62"/>
      <c r="GA597" s="62"/>
      <c r="GB597" s="62"/>
      <c r="GC597" s="62"/>
      <c r="GD597" s="62"/>
      <c r="GE597" s="62"/>
      <c r="GF597" s="62"/>
      <c r="GG597" s="62"/>
      <c r="GH597" s="62"/>
      <c r="GI597" s="62"/>
      <c r="GJ597" s="62"/>
      <c r="GK597" s="62"/>
      <c r="GL597" s="62"/>
      <c r="GM597" s="62"/>
      <c r="GN597" s="62"/>
      <c r="GO597" s="62"/>
      <c r="GP597" s="62"/>
      <c r="GQ597" s="62"/>
      <c r="GR597" s="62"/>
      <c r="GS597" s="62"/>
      <c r="GT597" s="62"/>
      <c r="GU597" s="62"/>
      <c r="GV597" s="62"/>
      <c r="GW597" s="62"/>
      <c r="GX597" s="62"/>
      <c r="GY597" s="62"/>
      <c r="GZ597" s="62"/>
      <c r="HA597" s="62"/>
      <c r="HB597" s="62"/>
      <c r="HC597" s="62"/>
      <c r="HD597" s="62"/>
      <c r="HE597" s="62"/>
      <c r="HF597" s="62"/>
      <c r="HG597" s="62"/>
      <c r="HH597" s="62"/>
      <c r="HI597" s="62"/>
      <c r="HJ597" s="62"/>
      <c r="HK597" s="62"/>
      <c r="HL597" s="62"/>
      <c r="HM597" s="62"/>
      <c r="HN597" s="62"/>
    </row>
    <row r="598" spans="1:222" s="62" customFormat="1" ht="12.95" customHeight="1" x14ac:dyDescent="0.15">
      <c r="A598" s="2" t="s">
        <v>135</v>
      </c>
      <c r="B598" s="18" t="s">
        <v>527</v>
      </c>
      <c r="C598" s="133">
        <v>0.7</v>
      </c>
      <c r="D598" s="2"/>
    </row>
    <row r="599" spans="1:222" s="62" customFormat="1" ht="12.6" customHeight="1" x14ac:dyDescent="0.15">
      <c r="A599" s="59" t="s">
        <v>30</v>
      </c>
      <c r="B599" s="30" t="s">
        <v>203</v>
      </c>
      <c r="C599" s="9">
        <f>C600</f>
        <v>312.60000000000002</v>
      </c>
      <c r="D599" s="9">
        <f>D600</f>
        <v>253.9</v>
      </c>
    </row>
    <row r="600" spans="1:222" s="62" customFormat="1" ht="20.25" customHeight="1" x14ac:dyDescent="0.15">
      <c r="A600" s="9" t="s">
        <v>16</v>
      </c>
      <c r="B600" s="13" t="s">
        <v>356</v>
      </c>
      <c r="C600" s="12">
        <f>C601+C602+C603+C604+C605</f>
        <v>312.60000000000002</v>
      </c>
      <c r="D600" s="12">
        <f>D601+D602+D603+D604+D605</f>
        <v>253.9</v>
      </c>
      <c r="E600" s="60"/>
      <c r="F600" s="60"/>
      <c r="G600" s="60"/>
      <c r="H600" s="60"/>
      <c r="I600" s="60"/>
      <c r="J600" s="60"/>
      <c r="K600" s="60"/>
      <c r="L600" s="60"/>
      <c r="M600" s="60"/>
      <c r="N600" s="60"/>
      <c r="O600" s="60"/>
      <c r="P600" s="60"/>
      <c r="Q600" s="60"/>
      <c r="R600" s="60"/>
      <c r="S600" s="60"/>
      <c r="T600" s="60"/>
      <c r="U600" s="60"/>
      <c r="V600" s="60"/>
      <c r="W600" s="60"/>
      <c r="X600" s="60"/>
      <c r="Y600" s="60"/>
      <c r="Z600" s="60"/>
      <c r="AA600" s="60"/>
      <c r="AB600" s="60"/>
      <c r="AC600" s="60"/>
      <c r="AD600" s="60"/>
      <c r="AE600" s="60"/>
      <c r="AF600" s="60"/>
      <c r="AG600" s="60"/>
      <c r="AH600" s="60"/>
      <c r="AI600" s="60"/>
      <c r="AJ600" s="60"/>
      <c r="AK600" s="60"/>
      <c r="AL600" s="60"/>
      <c r="AM600" s="60"/>
      <c r="AN600" s="60"/>
      <c r="AO600" s="60"/>
      <c r="AP600" s="60"/>
      <c r="AQ600" s="60"/>
      <c r="AR600" s="60"/>
      <c r="AS600" s="60"/>
      <c r="AT600" s="60"/>
      <c r="AU600" s="60"/>
      <c r="AV600" s="60"/>
      <c r="AW600" s="60"/>
      <c r="AX600" s="60"/>
      <c r="AY600" s="60"/>
      <c r="AZ600" s="60"/>
      <c r="BA600" s="60"/>
      <c r="BB600" s="60"/>
      <c r="BC600" s="60"/>
      <c r="BD600" s="60"/>
      <c r="BE600" s="60"/>
      <c r="BF600" s="60"/>
      <c r="BG600" s="60"/>
      <c r="BH600" s="60"/>
      <c r="BI600" s="60"/>
      <c r="BJ600" s="60"/>
      <c r="BK600" s="60"/>
      <c r="BL600" s="60"/>
      <c r="BM600" s="60"/>
      <c r="BN600" s="60"/>
      <c r="BO600" s="60"/>
      <c r="BP600" s="60"/>
      <c r="BQ600" s="60"/>
      <c r="BR600" s="60"/>
      <c r="BS600" s="60"/>
      <c r="BT600" s="60"/>
      <c r="BU600" s="60"/>
      <c r="BV600" s="60"/>
      <c r="BW600" s="60"/>
      <c r="BX600" s="60"/>
      <c r="BY600" s="60"/>
      <c r="BZ600" s="60"/>
      <c r="CA600" s="60"/>
      <c r="CB600" s="60"/>
      <c r="CC600" s="60"/>
      <c r="CD600" s="60"/>
      <c r="CE600" s="60"/>
      <c r="CF600" s="60"/>
      <c r="CG600" s="60"/>
      <c r="CH600" s="60"/>
      <c r="CI600" s="60"/>
      <c r="CJ600" s="60"/>
      <c r="CK600" s="60"/>
      <c r="CL600" s="60"/>
      <c r="CM600" s="60"/>
      <c r="CN600" s="60"/>
      <c r="CO600" s="60"/>
      <c r="CP600" s="60"/>
      <c r="CQ600" s="60"/>
      <c r="CR600" s="60"/>
      <c r="CS600" s="60"/>
      <c r="CT600" s="60"/>
      <c r="CU600" s="60"/>
      <c r="CV600" s="60"/>
      <c r="CW600" s="60"/>
      <c r="CX600" s="60"/>
      <c r="CY600" s="60"/>
      <c r="CZ600" s="60"/>
      <c r="DA600" s="60"/>
      <c r="DB600" s="60"/>
      <c r="DC600" s="60"/>
      <c r="DD600" s="60"/>
      <c r="DE600" s="60"/>
      <c r="DF600" s="60"/>
      <c r="DG600" s="60"/>
      <c r="DH600" s="60"/>
      <c r="DI600" s="60"/>
      <c r="DJ600" s="60"/>
      <c r="DK600" s="60"/>
      <c r="DL600" s="60"/>
      <c r="DM600" s="60"/>
      <c r="DN600" s="60"/>
      <c r="DO600" s="60"/>
      <c r="DP600" s="60"/>
      <c r="DQ600" s="60"/>
      <c r="DR600" s="60"/>
      <c r="DS600" s="60"/>
      <c r="DT600" s="60"/>
      <c r="DU600" s="60"/>
      <c r="DV600" s="60"/>
      <c r="DW600" s="60"/>
      <c r="DX600" s="60"/>
      <c r="DY600" s="60"/>
      <c r="DZ600" s="60"/>
      <c r="EA600" s="60"/>
      <c r="EB600" s="60"/>
      <c r="EC600" s="60"/>
      <c r="ED600" s="60"/>
      <c r="EE600" s="60"/>
      <c r="EF600" s="60"/>
      <c r="EG600" s="60"/>
      <c r="EH600" s="60"/>
      <c r="EI600" s="60"/>
      <c r="EJ600" s="60"/>
      <c r="EK600" s="60"/>
      <c r="EL600" s="60"/>
      <c r="EM600" s="60"/>
      <c r="EN600" s="60"/>
      <c r="EO600" s="60"/>
      <c r="EP600" s="60"/>
      <c r="EQ600" s="60"/>
      <c r="ER600" s="60"/>
      <c r="ES600" s="60"/>
      <c r="ET600" s="60"/>
      <c r="EU600" s="60"/>
      <c r="EV600" s="60"/>
      <c r="EW600" s="60"/>
      <c r="EX600" s="60"/>
      <c r="EY600" s="60"/>
      <c r="EZ600" s="60"/>
      <c r="FA600" s="60"/>
      <c r="FB600" s="60"/>
      <c r="FC600" s="60"/>
      <c r="FD600" s="60"/>
      <c r="FE600" s="60"/>
      <c r="FF600" s="60"/>
      <c r="FG600" s="60"/>
      <c r="FH600" s="60"/>
      <c r="FI600" s="60"/>
      <c r="FJ600" s="60"/>
      <c r="FK600" s="60"/>
      <c r="FL600" s="60"/>
      <c r="FM600" s="60"/>
      <c r="FN600" s="60"/>
      <c r="FO600" s="60"/>
      <c r="FP600" s="60"/>
      <c r="FQ600" s="60"/>
      <c r="FR600" s="60"/>
      <c r="FS600" s="60"/>
      <c r="FT600" s="60"/>
      <c r="FU600" s="60"/>
      <c r="FV600" s="60"/>
      <c r="FW600" s="60"/>
      <c r="FX600" s="60"/>
      <c r="FY600" s="60"/>
      <c r="FZ600" s="60"/>
      <c r="GA600" s="60"/>
      <c r="GB600" s="60"/>
      <c r="GC600" s="60"/>
      <c r="GD600" s="60"/>
      <c r="GE600" s="60"/>
      <c r="GF600" s="60"/>
      <c r="GG600" s="60"/>
      <c r="GH600" s="60"/>
      <c r="GI600" s="60"/>
      <c r="GJ600" s="60"/>
      <c r="GK600" s="60"/>
      <c r="GL600" s="60"/>
      <c r="GM600" s="60"/>
      <c r="GN600" s="60"/>
      <c r="GO600" s="60"/>
      <c r="GP600" s="60"/>
      <c r="GQ600" s="60"/>
      <c r="GR600" s="60"/>
      <c r="GS600" s="60"/>
      <c r="GT600" s="60"/>
      <c r="GU600" s="60"/>
      <c r="GV600" s="60"/>
      <c r="GW600" s="60"/>
      <c r="GX600" s="60"/>
      <c r="GY600" s="60"/>
      <c r="GZ600" s="60"/>
      <c r="HA600" s="60"/>
      <c r="HB600" s="60"/>
      <c r="HC600" s="60"/>
      <c r="HD600" s="60"/>
      <c r="HE600" s="60"/>
      <c r="HF600" s="60"/>
      <c r="HG600" s="60"/>
      <c r="HH600" s="60"/>
      <c r="HI600" s="60"/>
      <c r="HJ600" s="60"/>
      <c r="HK600" s="60"/>
      <c r="HL600" s="60"/>
      <c r="HM600" s="60"/>
      <c r="HN600" s="60"/>
    </row>
    <row r="601" spans="1:222" ht="16.5" customHeight="1" x14ac:dyDescent="0.15">
      <c r="A601" s="2" t="s">
        <v>135</v>
      </c>
      <c r="B601" s="18" t="s">
        <v>390</v>
      </c>
      <c r="C601" s="81">
        <v>91.1</v>
      </c>
      <c r="D601" s="76">
        <v>89.8</v>
      </c>
    </row>
    <row r="602" spans="1:222" ht="15" customHeight="1" x14ac:dyDescent="0.15">
      <c r="A602" s="2" t="s">
        <v>135</v>
      </c>
      <c r="B602" s="18" t="s">
        <v>133</v>
      </c>
      <c r="C602" s="96">
        <f>275.3-91.1-12.3</f>
        <v>171.9</v>
      </c>
      <c r="D602" s="97">
        <f>253.9-89.8-12.1</f>
        <v>152.00000000000003</v>
      </c>
    </row>
    <row r="603" spans="1:222" ht="15" customHeight="1" x14ac:dyDescent="0.15">
      <c r="A603" s="2" t="s">
        <v>126</v>
      </c>
      <c r="B603" s="18" t="s">
        <v>411</v>
      </c>
      <c r="C603" s="81">
        <v>7.1</v>
      </c>
      <c r="D603" s="76"/>
    </row>
    <row r="604" spans="1:222" ht="18" customHeight="1" x14ac:dyDescent="0.15">
      <c r="A604" s="2" t="s">
        <v>135</v>
      </c>
      <c r="B604" s="18" t="s">
        <v>134</v>
      </c>
      <c r="C604" s="81">
        <v>30.2</v>
      </c>
      <c r="D604" s="76"/>
    </row>
    <row r="605" spans="1:222" ht="12.75" customHeight="1" x14ac:dyDescent="0.15">
      <c r="A605" s="2" t="s">
        <v>135</v>
      </c>
      <c r="B605" s="18" t="s">
        <v>260</v>
      </c>
      <c r="C605" s="96">
        <v>12.3</v>
      </c>
      <c r="D605" s="97">
        <v>12.1</v>
      </c>
      <c r="E605" s="62"/>
      <c r="F605" s="62"/>
      <c r="G605" s="62"/>
      <c r="H605" s="62"/>
      <c r="I605" s="62"/>
      <c r="J605" s="62"/>
      <c r="K605" s="62"/>
      <c r="L605" s="62"/>
      <c r="M605" s="62"/>
      <c r="N605" s="62"/>
      <c r="O605" s="62"/>
      <c r="P605" s="62"/>
      <c r="Q605" s="62"/>
      <c r="R605" s="62"/>
      <c r="S605" s="62"/>
      <c r="T605" s="62"/>
      <c r="U605" s="62"/>
      <c r="V605" s="62"/>
      <c r="W605" s="62"/>
      <c r="X605" s="62"/>
      <c r="Y605" s="62"/>
      <c r="Z605" s="62"/>
      <c r="AA605" s="62"/>
      <c r="AB605" s="62"/>
      <c r="AC605" s="62"/>
      <c r="AD605" s="62"/>
      <c r="AE605" s="62"/>
      <c r="AF605" s="62"/>
      <c r="AG605" s="62"/>
      <c r="AH605" s="62"/>
      <c r="AI605" s="62"/>
      <c r="AJ605" s="62"/>
      <c r="AK605" s="62"/>
      <c r="AL605" s="62"/>
      <c r="AM605" s="62"/>
      <c r="AN605" s="62"/>
      <c r="AO605" s="62"/>
      <c r="AP605" s="62"/>
      <c r="AQ605" s="62"/>
      <c r="AR605" s="62"/>
      <c r="AS605" s="62"/>
      <c r="AT605" s="62"/>
      <c r="AU605" s="62"/>
      <c r="AV605" s="62"/>
      <c r="AW605" s="62"/>
      <c r="AX605" s="62"/>
      <c r="AY605" s="62"/>
      <c r="AZ605" s="62"/>
      <c r="BA605" s="62"/>
      <c r="BB605" s="62"/>
      <c r="BC605" s="62"/>
      <c r="BD605" s="62"/>
      <c r="BE605" s="62"/>
      <c r="BF605" s="62"/>
      <c r="BG605" s="62"/>
      <c r="BH605" s="62"/>
      <c r="BI605" s="62"/>
      <c r="BJ605" s="62"/>
      <c r="BK605" s="62"/>
      <c r="BL605" s="62"/>
      <c r="BM605" s="62"/>
      <c r="BN605" s="62"/>
      <c r="BO605" s="62"/>
      <c r="BP605" s="62"/>
      <c r="BQ605" s="62"/>
      <c r="BR605" s="62"/>
      <c r="BS605" s="62"/>
      <c r="BT605" s="62"/>
      <c r="BU605" s="62"/>
      <c r="BV605" s="62"/>
      <c r="BW605" s="62"/>
      <c r="BX605" s="62"/>
      <c r="BY605" s="62"/>
      <c r="BZ605" s="62"/>
      <c r="CA605" s="62"/>
      <c r="CB605" s="62"/>
      <c r="CC605" s="62"/>
      <c r="CD605" s="62"/>
      <c r="CE605" s="62"/>
      <c r="CF605" s="62"/>
      <c r="CG605" s="62"/>
      <c r="CH605" s="62"/>
      <c r="CI605" s="62"/>
      <c r="CJ605" s="62"/>
      <c r="CK605" s="62"/>
      <c r="CL605" s="62"/>
      <c r="CM605" s="62"/>
      <c r="CN605" s="62"/>
      <c r="CO605" s="62"/>
      <c r="CP605" s="62"/>
      <c r="CQ605" s="62"/>
      <c r="CR605" s="62"/>
      <c r="CS605" s="62"/>
      <c r="CT605" s="62"/>
      <c r="CU605" s="62"/>
      <c r="CV605" s="62"/>
      <c r="CW605" s="62"/>
      <c r="CX605" s="62"/>
      <c r="CY605" s="62"/>
      <c r="CZ605" s="62"/>
      <c r="DA605" s="62"/>
      <c r="DB605" s="62"/>
      <c r="DC605" s="62"/>
      <c r="DD605" s="62"/>
      <c r="DE605" s="62"/>
      <c r="DF605" s="62"/>
      <c r="DG605" s="62"/>
      <c r="DH605" s="62"/>
      <c r="DI605" s="62"/>
      <c r="DJ605" s="62"/>
      <c r="DK605" s="62"/>
      <c r="DL605" s="62"/>
      <c r="DM605" s="62"/>
      <c r="DN605" s="62"/>
      <c r="DO605" s="62"/>
      <c r="DP605" s="62"/>
      <c r="DQ605" s="62"/>
      <c r="DR605" s="62"/>
      <c r="DS605" s="62"/>
      <c r="DT605" s="62"/>
      <c r="DU605" s="62"/>
      <c r="DV605" s="62"/>
      <c r="DW605" s="62"/>
      <c r="DX605" s="62"/>
      <c r="DY605" s="62"/>
      <c r="DZ605" s="62"/>
      <c r="EA605" s="62"/>
      <c r="EB605" s="62"/>
      <c r="EC605" s="62"/>
      <c r="ED605" s="62"/>
      <c r="EE605" s="62"/>
      <c r="EF605" s="62"/>
      <c r="EG605" s="62"/>
      <c r="EH605" s="62"/>
      <c r="EI605" s="62"/>
      <c r="EJ605" s="62"/>
      <c r="EK605" s="62"/>
      <c r="EL605" s="62"/>
      <c r="EM605" s="62"/>
      <c r="EN605" s="62"/>
      <c r="EO605" s="62"/>
      <c r="EP605" s="62"/>
      <c r="EQ605" s="62"/>
      <c r="ER605" s="62"/>
      <c r="ES605" s="62"/>
      <c r="ET605" s="62"/>
      <c r="EU605" s="62"/>
      <c r="EV605" s="62"/>
      <c r="EW605" s="62"/>
      <c r="EX605" s="62"/>
      <c r="EY605" s="62"/>
      <c r="EZ605" s="62"/>
      <c r="FA605" s="62"/>
      <c r="FB605" s="62"/>
      <c r="FC605" s="62"/>
      <c r="FD605" s="62"/>
      <c r="FE605" s="62"/>
      <c r="FF605" s="62"/>
      <c r="FG605" s="62"/>
      <c r="FH605" s="62"/>
      <c r="FI605" s="62"/>
      <c r="FJ605" s="62"/>
      <c r="FK605" s="62"/>
      <c r="FL605" s="62"/>
      <c r="FM605" s="62"/>
      <c r="FN605" s="62"/>
      <c r="FO605" s="62"/>
      <c r="FP605" s="62"/>
      <c r="FQ605" s="62"/>
      <c r="FR605" s="62"/>
      <c r="FS605" s="62"/>
      <c r="FT605" s="62"/>
      <c r="FU605" s="62"/>
      <c r="FV605" s="62"/>
      <c r="FW605" s="62"/>
      <c r="FX605" s="62"/>
      <c r="FY605" s="62"/>
      <c r="FZ605" s="62"/>
      <c r="GA605" s="62"/>
      <c r="GB605" s="62"/>
      <c r="GC605" s="62"/>
      <c r="GD605" s="62"/>
      <c r="GE605" s="62"/>
      <c r="GF605" s="62"/>
      <c r="GG605" s="62"/>
      <c r="GH605" s="62"/>
      <c r="GI605" s="62"/>
      <c r="GJ605" s="62"/>
      <c r="GK605" s="62"/>
      <c r="GL605" s="62"/>
      <c r="GM605" s="62"/>
      <c r="GN605" s="62"/>
      <c r="GO605" s="62"/>
      <c r="GP605" s="62"/>
      <c r="GQ605" s="62"/>
      <c r="GR605" s="62"/>
      <c r="GS605" s="62"/>
      <c r="GT605" s="62"/>
      <c r="GU605" s="62"/>
      <c r="GV605" s="62"/>
      <c r="GW605" s="62"/>
      <c r="GX605" s="62"/>
      <c r="GY605" s="62"/>
      <c r="GZ605" s="62"/>
      <c r="HA605" s="62"/>
      <c r="HB605" s="62"/>
      <c r="HC605" s="62"/>
      <c r="HD605" s="62"/>
      <c r="HE605" s="62"/>
      <c r="HF605" s="62"/>
      <c r="HG605" s="62"/>
      <c r="HH605" s="62"/>
      <c r="HI605" s="62"/>
      <c r="HJ605" s="62"/>
      <c r="HK605" s="62"/>
      <c r="HL605" s="62"/>
      <c r="HM605" s="62"/>
      <c r="HN605" s="62"/>
    </row>
    <row r="606" spans="1:222" s="62" customFormat="1" ht="9.75" customHeight="1" x14ac:dyDescent="0.15">
      <c r="A606" s="59" t="s">
        <v>514</v>
      </c>
      <c r="B606" s="30" t="s">
        <v>462</v>
      </c>
      <c r="C606" s="9">
        <f>C607</f>
        <v>653.59999999999991</v>
      </c>
      <c r="D606" s="9">
        <f>D607</f>
        <v>567.90000000000009</v>
      </c>
    </row>
    <row r="607" spans="1:222" s="62" customFormat="1" ht="13.5" customHeight="1" x14ac:dyDescent="0.15">
      <c r="A607" s="31" t="s">
        <v>16</v>
      </c>
      <c r="B607" s="13" t="s">
        <v>356</v>
      </c>
      <c r="C607" s="12">
        <f>C608+C609+C611+C612+C610</f>
        <v>653.59999999999991</v>
      </c>
      <c r="D607" s="12">
        <f>D608+D609+D611+D612+D610</f>
        <v>567.90000000000009</v>
      </c>
      <c r="E607" s="60"/>
      <c r="F607" s="60"/>
      <c r="G607" s="60"/>
      <c r="H607" s="60"/>
      <c r="I607" s="60"/>
      <c r="J607" s="60"/>
      <c r="K607" s="60"/>
      <c r="L607" s="60"/>
      <c r="M607" s="60"/>
      <c r="N607" s="60"/>
      <c r="O607" s="60"/>
      <c r="P607" s="60"/>
      <c r="Q607" s="60"/>
      <c r="R607" s="60"/>
      <c r="S607" s="60"/>
      <c r="T607" s="60"/>
      <c r="U607" s="60"/>
      <c r="V607" s="60"/>
      <c r="W607" s="60"/>
      <c r="X607" s="60"/>
      <c r="Y607" s="60"/>
      <c r="Z607" s="60"/>
      <c r="AA607" s="60"/>
      <c r="AB607" s="60"/>
      <c r="AC607" s="60"/>
      <c r="AD607" s="60"/>
      <c r="AE607" s="60"/>
      <c r="AF607" s="60"/>
      <c r="AG607" s="60"/>
      <c r="AH607" s="60"/>
      <c r="AI607" s="60"/>
      <c r="AJ607" s="60"/>
      <c r="AK607" s="60"/>
      <c r="AL607" s="60"/>
      <c r="AM607" s="60"/>
      <c r="AN607" s="60"/>
      <c r="AO607" s="60"/>
      <c r="AP607" s="60"/>
      <c r="AQ607" s="60"/>
      <c r="AR607" s="60"/>
      <c r="AS607" s="60"/>
      <c r="AT607" s="60"/>
      <c r="AU607" s="60"/>
      <c r="AV607" s="60"/>
      <c r="AW607" s="60"/>
      <c r="AX607" s="60"/>
      <c r="AY607" s="60"/>
      <c r="AZ607" s="60"/>
      <c r="BA607" s="60"/>
      <c r="BB607" s="60"/>
      <c r="BC607" s="60"/>
      <c r="BD607" s="60"/>
      <c r="BE607" s="60"/>
      <c r="BF607" s="60"/>
      <c r="BG607" s="60"/>
      <c r="BH607" s="60"/>
      <c r="BI607" s="60"/>
      <c r="BJ607" s="60"/>
      <c r="BK607" s="60"/>
      <c r="BL607" s="60"/>
      <c r="BM607" s="60"/>
      <c r="BN607" s="60"/>
      <c r="BO607" s="60"/>
      <c r="BP607" s="60"/>
      <c r="BQ607" s="60"/>
      <c r="BR607" s="60"/>
      <c r="BS607" s="60"/>
      <c r="BT607" s="60"/>
      <c r="BU607" s="60"/>
      <c r="BV607" s="60"/>
      <c r="BW607" s="60"/>
      <c r="BX607" s="60"/>
      <c r="BY607" s="60"/>
      <c r="BZ607" s="60"/>
      <c r="CA607" s="60"/>
      <c r="CB607" s="60"/>
      <c r="CC607" s="60"/>
      <c r="CD607" s="60"/>
      <c r="CE607" s="60"/>
      <c r="CF607" s="60"/>
      <c r="CG607" s="60"/>
      <c r="CH607" s="60"/>
      <c r="CI607" s="60"/>
      <c r="CJ607" s="60"/>
      <c r="CK607" s="60"/>
      <c r="CL607" s="60"/>
      <c r="CM607" s="60"/>
      <c r="CN607" s="60"/>
      <c r="CO607" s="60"/>
      <c r="CP607" s="60"/>
      <c r="CQ607" s="60"/>
      <c r="CR607" s="60"/>
      <c r="CS607" s="60"/>
      <c r="CT607" s="60"/>
      <c r="CU607" s="60"/>
      <c r="CV607" s="60"/>
      <c r="CW607" s="60"/>
      <c r="CX607" s="60"/>
      <c r="CY607" s="60"/>
      <c r="CZ607" s="60"/>
      <c r="DA607" s="60"/>
      <c r="DB607" s="60"/>
      <c r="DC607" s="60"/>
      <c r="DD607" s="60"/>
      <c r="DE607" s="60"/>
      <c r="DF607" s="60"/>
      <c r="DG607" s="60"/>
      <c r="DH607" s="60"/>
      <c r="DI607" s="60"/>
      <c r="DJ607" s="60"/>
      <c r="DK607" s="60"/>
      <c r="DL607" s="60"/>
      <c r="DM607" s="60"/>
      <c r="DN607" s="60"/>
      <c r="DO607" s="60"/>
      <c r="DP607" s="60"/>
      <c r="DQ607" s="60"/>
      <c r="DR607" s="60"/>
      <c r="DS607" s="60"/>
      <c r="DT607" s="60"/>
      <c r="DU607" s="60"/>
      <c r="DV607" s="60"/>
      <c r="DW607" s="60"/>
      <c r="DX607" s="60"/>
      <c r="DY607" s="60"/>
      <c r="DZ607" s="60"/>
      <c r="EA607" s="60"/>
      <c r="EB607" s="60"/>
      <c r="EC607" s="60"/>
      <c r="ED607" s="60"/>
      <c r="EE607" s="60"/>
      <c r="EF607" s="60"/>
      <c r="EG607" s="60"/>
      <c r="EH607" s="60"/>
      <c r="EI607" s="60"/>
      <c r="EJ607" s="60"/>
      <c r="EK607" s="60"/>
      <c r="EL607" s="60"/>
      <c r="EM607" s="60"/>
      <c r="EN607" s="60"/>
      <c r="EO607" s="60"/>
      <c r="EP607" s="60"/>
      <c r="EQ607" s="60"/>
      <c r="ER607" s="60"/>
      <c r="ES607" s="60"/>
      <c r="ET607" s="60"/>
      <c r="EU607" s="60"/>
      <c r="EV607" s="60"/>
      <c r="EW607" s="60"/>
      <c r="EX607" s="60"/>
      <c r="EY607" s="60"/>
      <c r="EZ607" s="60"/>
      <c r="FA607" s="60"/>
      <c r="FB607" s="60"/>
      <c r="FC607" s="60"/>
      <c r="FD607" s="60"/>
      <c r="FE607" s="60"/>
      <c r="FF607" s="60"/>
      <c r="FG607" s="60"/>
      <c r="FH607" s="60"/>
      <c r="FI607" s="60"/>
      <c r="FJ607" s="60"/>
      <c r="FK607" s="60"/>
      <c r="FL607" s="60"/>
      <c r="FM607" s="60"/>
      <c r="FN607" s="60"/>
      <c r="FO607" s="60"/>
      <c r="FP607" s="60"/>
      <c r="FQ607" s="60"/>
      <c r="FR607" s="60"/>
      <c r="FS607" s="60"/>
      <c r="FT607" s="60"/>
      <c r="FU607" s="60"/>
      <c r="FV607" s="60"/>
      <c r="FW607" s="60"/>
      <c r="FX607" s="60"/>
      <c r="FY607" s="60"/>
      <c r="FZ607" s="60"/>
      <c r="GA607" s="60"/>
      <c r="GB607" s="60"/>
      <c r="GC607" s="60"/>
      <c r="GD607" s="60"/>
      <c r="GE607" s="60"/>
      <c r="GF607" s="60"/>
      <c r="GG607" s="60"/>
      <c r="GH607" s="60"/>
      <c r="GI607" s="60"/>
      <c r="GJ607" s="60"/>
      <c r="GK607" s="60"/>
      <c r="GL607" s="60"/>
      <c r="GM607" s="60"/>
      <c r="GN607" s="60"/>
      <c r="GO607" s="60"/>
      <c r="GP607" s="60"/>
      <c r="GQ607" s="60"/>
      <c r="GR607" s="60"/>
      <c r="GS607" s="60"/>
      <c r="GT607" s="60"/>
      <c r="GU607" s="60"/>
      <c r="GV607" s="60"/>
      <c r="GW607" s="60"/>
      <c r="GX607" s="60"/>
      <c r="GY607" s="60"/>
      <c r="GZ607" s="60"/>
      <c r="HA607" s="60"/>
      <c r="HB607" s="60"/>
      <c r="HC607" s="60"/>
      <c r="HD607" s="60"/>
      <c r="HE607" s="60"/>
      <c r="HF607" s="60"/>
      <c r="HG607" s="60"/>
      <c r="HH607" s="60"/>
      <c r="HI607" s="60"/>
      <c r="HJ607" s="60"/>
      <c r="HK607" s="60"/>
      <c r="HL607" s="60"/>
      <c r="HM607" s="60"/>
      <c r="HN607" s="60"/>
    </row>
    <row r="608" spans="1:222" ht="18" customHeight="1" x14ac:dyDescent="0.15">
      <c r="A608" s="2" t="s">
        <v>135</v>
      </c>
      <c r="B608" s="18" t="s">
        <v>390</v>
      </c>
      <c r="C608" s="81">
        <v>42.3</v>
      </c>
      <c r="D608" s="76">
        <v>41.7</v>
      </c>
    </row>
    <row r="609" spans="1:222" ht="15.75" customHeight="1" x14ac:dyDescent="0.15">
      <c r="A609" s="2" t="s">
        <v>135</v>
      </c>
      <c r="B609" s="18" t="s">
        <v>133</v>
      </c>
      <c r="C609" s="118">
        <f>555.3-42.3+45</f>
        <v>558</v>
      </c>
      <c r="D609" s="116">
        <f>540.5-41.7-16+43.4</f>
        <v>526.20000000000005</v>
      </c>
    </row>
    <row r="610" spans="1:222" ht="15.75" customHeight="1" x14ac:dyDescent="0.15">
      <c r="A610" s="2" t="s">
        <v>125</v>
      </c>
      <c r="B610" s="18" t="s">
        <v>366</v>
      </c>
      <c r="C610" s="81">
        <v>1</v>
      </c>
      <c r="D610" s="76"/>
    </row>
    <row r="611" spans="1:222" ht="17.25" customHeight="1" x14ac:dyDescent="0.15">
      <c r="A611" s="2" t="s">
        <v>135</v>
      </c>
      <c r="B611" s="18" t="s">
        <v>134</v>
      </c>
      <c r="C611" s="81">
        <f>47.1+5.2</f>
        <v>52.300000000000004</v>
      </c>
      <c r="D611" s="76"/>
    </row>
    <row r="612" spans="1:222" ht="15" customHeight="1" x14ac:dyDescent="0.15">
      <c r="A612" s="2" t="s">
        <v>135</v>
      </c>
      <c r="B612" s="18" t="s">
        <v>260</v>
      </c>
      <c r="C612" s="81"/>
      <c r="D612" s="76"/>
      <c r="E612" s="62"/>
      <c r="F612" s="62"/>
      <c r="G612" s="62"/>
      <c r="H612" s="62"/>
      <c r="I612" s="62"/>
      <c r="J612" s="62"/>
      <c r="K612" s="62"/>
      <c r="L612" s="62"/>
      <c r="M612" s="62"/>
      <c r="N612" s="62"/>
      <c r="O612" s="62"/>
      <c r="P612" s="62"/>
      <c r="Q612" s="62"/>
      <c r="R612" s="62"/>
      <c r="S612" s="62"/>
      <c r="T612" s="62"/>
      <c r="U612" s="62"/>
      <c r="V612" s="62"/>
      <c r="W612" s="62"/>
      <c r="X612" s="62"/>
      <c r="Y612" s="62"/>
      <c r="Z612" s="62"/>
      <c r="AA612" s="62"/>
      <c r="AB612" s="62"/>
      <c r="AC612" s="62"/>
      <c r="AD612" s="62"/>
      <c r="AE612" s="62"/>
      <c r="AF612" s="62"/>
      <c r="AG612" s="62"/>
      <c r="AH612" s="62"/>
      <c r="AI612" s="62"/>
      <c r="AJ612" s="62"/>
      <c r="AK612" s="62"/>
      <c r="AL612" s="62"/>
      <c r="AM612" s="62"/>
      <c r="AN612" s="62"/>
      <c r="AO612" s="62"/>
      <c r="AP612" s="62"/>
      <c r="AQ612" s="62"/>
      <c r="AR612" s="62"/>
      <c r="AS612" s="62"/>
      <c r="AT612" s="62"/>
      <c r="AU612" s="62"/>
      <c r="AV612" s="62"/>
      <c r="AW612" s="62"/>
      <c r="AX612" s="62"/>
      <c r="AY612" s="62"/>
      <c r="AZ612" s="62"/>
      <c r="BA612" s="62"/>
      <c r="BB612" s="62"/>
      <c r="BC612" s="62"/>
      <c r="BD612" s="62"/>
      <c r="BE612" s="62"/>
      <c r="BF612" s="62"/>
      <c r="BG612" s="62"/>
      <c r="BH612" s="62"/>
      <c r="BI612" s="62"/>
      <c r="BJ612" s="62"/>
      <c r="BK612" s="62"/>
      <c r="BL612" s="62"/>
      <c r="BM612" s="62"/>
      <c r="BN612" s="62"/>
      <c r="BO612" s="62"/>
      <c r="BP612" s="62"/>
      <c r="BQ612" s="62"/>
      <c r="BR612" s="62"/>
      <c r="BS612" s="62"/>
      <c r="BT612" s="62"/>
      <c r="BU612" s="62"/>
      <c r="BV612" s="62"/>
      <c r="BW612" s="62"/>
      <c r="BX612" s="62"/>
      <c r="BY612" s="62"/>
      <c r="BZ612" s="62"/>
      <c r="CA612" s="62"/>
      <c r="CB612" s="62"/>
      <c r="CC612" s="62"/>
      <c r="CD612" s="62"/>
      <c r="CE612" s="62"/>
      <c r="CF612" s="62"/>
      <c r="CG612" s="62"/>
      <c r="CH612" s="62"/>
      <c r="CI612" s="62"/>
      <c r="CJ612" s="62"/>
      <c r="CK612" s="62"/>
      <c r="CL612" s="62"/>
      <c r="CM612" s="62"/>
      <c r="CN612" s="62"/>
      <c r="CO612" s="62"/>
      <c r="CP612" s="62"/>
      <c r="CQ612" s="62"/>
      <c r="CR612" s="62"/>
      <c r="CS612" s="62"/>
      <c r="CT612" s="62"/>
      <c r="CU612" s="62"/>
      <c r="CV612" s="62"/>
      <c r="CW612" s="62"/>
      <c r="CX612" s="62"/>
      <c r="CY612" s="62"/>
      <c r="CZ612" s="62"/>
      <c r="DA612" s="62"/>
      <c r="DB612" s="62"/>
      <c r="DC612" s="62"/>
      <c r="DD612" s="62"/>
      <c r="DE612" s="62"/>
      <c r="DF612" s="62"/>
      <c r="DG612" s="62"/>
      <c r="DH612" s="62"/>
      <c r="DI612" s="62"/>
      <c r="DJ612" s="62"/>
      <c r="DK612" s="62"/>
      <c r="DL612" s="62"/>
      <c r="DM612" s="62"/>
      <c r="DN612" s="62"/>
      <c r="DO612" s="62"/>
      <c r="DP612" s="62"/>
      <c r="DQ612" s="62"/>
      <c r="DR612" s="62"/>
      <c r="DS612" s="62"/>
      <c r="DT612" s="62"/>
      <c r="DU612" s="62"/>
      <c r="DV612" s="62"/>
      <c r="DW612" s="62"/>
      <c r="DX612" s="62"/>
      <c r="DY612" s="62"/>
      <c r="DZ612" s="62"/>
      <c r="EA612" s="62"/>
      <c r="EB612" s="62"/>
      <c r="EC612" s="62"/>
      <c r="ED612" s="62"/>
      <c r="EE612" s="62"/>
      <c r="EF612" s="62"/>
      <c r="EG612" s="62"/>
      <c r="EH612" s="62"/>
      <c r="EI612" s="62"/>
      <c r="EJ612" s="62"/>
      <c r="EK612" s="62"/>
      <c r="EL612" s="62"/>
      <c r="EM612" s="62"/>
      <c r="EN612" s="62"/>
      <c r="EO612" s="62"/>
      <c r="EP612" s="62"/>
      <c r="EQ612" s="62"/>
      <c r="ER612" s="62"/>
      <c r="ES612" s="62"/>
      <c r="ET612" s="62"/>
      <c r="EU612" s="62"/>
      <c r="EV612" s="62"/>
      <c r="EW612" s="62"/>
      <c r="EX612" s="62"/>
      <c r="EY612" s="62"/>
      <c r="EZ612" s="62"/>
      <c r="FA612" s="62"/>
      <c r="FB612" s="62"/>
      <c r="FC612" s="62"/>
      <c r="FD612" s="62"/>
      <c r="FE612" s="62"/>
      <c r="FF612" s="62"/>
      <c r="FG612" s="62"/>
      <c r="FH612" s="62"/>
      <c r="FI612" s="62"/>
      <c r="FJ612" s="62"/>
      <c r="FK612" s="62"/>
      <c r="FL612" s="62"/>
      <c r="FM612" s="62"/>
      <c r="FN612" s="62"/>
      <c r="FO612" s="62"/>
      <c r="FP612" s="62"/>
      <c r="FQ612" s="62"/>
      <c r="FR612" s="62"/>
      <c r="FS612" s="62"/>
      <c r="FT612" s="62"/>
      <c r="FU612" s="62"/>
      <c r="FV612" s="62"/>
      <c r="FW612" s="62"/>
      <c r="FX612" s="62"/>
      <c r="FY612" s="62"/>
      <c r="FZ612" s="62"/>
      <c r="GA612" s="62"/>
      <c r="GB612" s="62"/>
      <c r="GC612" s="62"/>
      <c r="GD612" s="62"/>
      <c r="GE612" s="62"/>
      <c r="GF612" s="62"/>
      <c r="GG612" s="62"/>
      <c r="GH612" s="62"/>
      <c r="GI612" s="62"/>
      <c r="GJ612" s="62"/>
      <c r="GK612" s="62"/>
      <c r="GL612" s="62"/>
      <c r="GM612" s="62"/>
      <c r="GN612" s="62"/>
      <c r="GO612" s="62"/>
      <c r="GP612" s="62"/>
      <c r="GQ612" s="62"/>
      <c r="GR612" s="62"/>
      <c r="GS612" s="62"/>
      <c r="GT612" s="62"/>
      <c r="GU612" s="62"/>
      <c r="GV612" s="62"/>
      <c r="GW612" s="62"/>
      <c r="GX612" s="62"/>
      <c r="GY612" s="62"/>
      <c r="GZ612" s="62"/>
      <c r="HA612" s="62"/>
      <c r="HB612" s="62"/>
      <c r="HC612" s="62"/>
      <c r="HD612" s="62"/>
      <c r="HE612" s="62"/>
      <c r="HF612" s="62"/>
      <c r="HG612" s="62"/>
      <c r="HH612" s="62"/>
      <c r="HI612" s="62"/>
      <c r="HJ612" s="62"/>
      <c r="HK612" s="62"/>
      <c r="HL612" s="62"/>
      <c r="HM612" s="62"/>
      <c r="HN612" s="62"/>
    </row>
    <row r="613" spans="1:222" s="62" customFormat="1" ht="15" customHeight="1" x14ac:dyDescent="0.15">
      <c r="A613" s="59" t="s">
        <v>515</v>
      </c>
      <c r="B613" s="30" t="s">
        <v>51</v>
      </c>
      <c r="C613" s="9">
        <f>C614</f>
        <v>1929.2000000000003</v>
      </c>
      <c r="D613" s="9">
        <f>D614</f>
        <v>1562.7</v>
      </c>
    </row>
    <row r="614" spans="1:222" s="62" customFormat="1" ht="12.75" customHeight="1" x14ac:dyDescent="0.15">
      <c r="A614" s="12" t="s">
        <v>15</v>
      </c>
      <c r="B614" s="13" t="s">
        <v>109</v>
      </c>
      <c r="C614" s="12">
        <f>C615+C617+C618+C619+C622+C616+C620+C621</f>
        <v>1929.2000000000003</v>
      </c>
      <c r="D614" s="12">
        <f>D615+D617+D618+D619+D622+D616+D620+D621</f>
        <v>1562.7</v>
      </c>
      <c r="E614" s="60"/>
      <c r="F614" s="60"/>
      <c r="G614" s="60"/>
      <c r="H614" s="60"/>
      <c r="I614" s="60"/>
      <c r="J614" s="60"/>
      <c r="K614" s="60"/>
      <c r="L614" s="60"/>
      <c r="M614" s="60"/>
      <c r="N614" s="60"/>
      <c r="O614" s="60"/>
      <c r="P614" s="60"/>
      <c r="Q614" s="60"/>
      <c r="R614" s="60"/>
      <c r="S614" s="60"/>
      <c r="T614" s="60"/>
      <c r="U614" s="60"/>
      <c r="V614" s="60"/>
      <c r="W614" s="60"/>
      <c r="X614" s="60"/>
      <c r="Y614" s="60"/>
      <c r="Z614" s="60"/>
      <c r="AA614" s="60"/>
      <c r="AB614" s="60"/>
      <c r="AC614" s="60"/>
      <c r="AD614" s="60"/>
      <c r="AE614" s="60"/>
      <c r="AF614" s="60"/>
      <c r="AG614" s="60"/>
      <c r="AH614" s="60"/>
      <c r="AI614" s="60"/>
      <c r="AJ614" s="60"/>
      <c r="AK614" s="60"/>
      <c r="AL614" s="60"/>
      <c r="AM614" s="60"/>
      <c r="AN614" s="60"/>
      <c r="AO614" s="60"/>
      <c r="AP614" s="60"/>
      <c r="AQ614" s="60"/>
      <c r="AR614" s="60"/>
      <c r="AS614" s="60"/>
      <c r="AT614" s="60"/>
      <c r="AU614" s="60"/>
      <c r="AV614" s="60"/>
      <c r="AW614" s="60"/>
      <c r="AX614" s="60"/>
      <c r="AY614" s="60"/>
      <c r="AZ614" s="60"/>
      <c r="BA614" s="60"/>
      <c r="BB614" s="60"/>
      <c r="BC614" s="60"/>
      <c r="BD614" s="60"/>
      <c r="BE614" s="60"/>
      <c r="BF614" s="60"/>
      <c r="BG614" s="60"/>
      <c r="BH614" s="60"/>
      <c r="BI614" s="60"/>
      <c r="BJ614" s="60"/>
      <c r="BK614" s="60"/>
      <c r="BL614" s="60"/>
      <c r="BM614" s="60"/>
      <c r="BN614" s="60"/>
      <c r="BO614" s="60"/>
      <c r="BP614" s="60"/>
      <c r="BQ614" s="60"/>
      <c r="BR614" s="60"/>
      <c r="BS614" s="60"/>
      <c r="BT614" s="60"/>
      <c r="BU614" s="60"/>
      <c r="BV614" s="60"/>
      <c r="BW614" s="60"/>
      <c r="BX614" s="60"/>
      <c r="BY614" s="60"/>
      <c r="BZ614" s="60"/>
      <c r="CA614" s="60"/>
      <c r="CB614" s="60"/>
      <c r="CC614" s="60"/>
      <c r="CD614" s="60"/>
      <c r="CE614" s="60"/>
      <c r="CF614" s="60"/>
      <c r="CG614" s="60"/>
      <c r="CH614" s="60"/>
      <c r="CI614" s="60"/>
      <c r="CJ614" s="60"/>
      <c r="CK614" s="60"/>
      <c r="CL614" s="60"/>
      <c r="CM614" s="60"/>
      <c r="CN614" s="60"/>
      <c r="CO614" s="60"/>
      <c r="CP614" s="60"/>
      <c r="CQ614" s="60"/>
      <c r="CR614" s="60"/>
      <c r="CS614" s="60"/>
      <c r="CT614" s="60"/>
      <c r="CU614" s="60"/>
      <c r="CV614" s="60"/>
      <c r="CW614" s="60"/>
      <c r="CX614" s="60"/>
      <c r="CY614" s="60"/>
      <c r="CZ614" s="60"/>
      <c r="DA614" s="60"/>
      <c r="DB614" s="60"/>
      <c r="DC614" s="60"/>
      <c r="DD614" s="60"/>
      <c r="DE614" s="60"/>
      <c r="DF614" s="60"/>
      <c r="DG614" s="60"/>
      <c r="DH614" s="60"/>
      <c r="DI614" s="60"/>
      <c r="DJ614" s="60"/>
      <c r="DK614" s="60"/>
      <c r="DL614" s="60"/>
      <c r="DM614" s="60"/>
      <c r="DN614" s="60"/>
      <c r="DO614" s="60"/>
      <c r="DP614" s="60"/>
      <c r="DQ614" s="60"/>
      <c r="DR614" s="60"/>
      <c r="DS614" s="60"/>
      <c r="DT614" s="60"/>
      <c r="DU614" s="60"/>
      <c r="DV614" s="60"/>
      <c r="DW614" s="60"/>
      <c r="DX614" s="60"/>
      <c r="DY614" s="60"/>
      <c r="DZ614" s="60"/>
      <c r="EA614" s="60"/>
      <c r="EB614" s="60"/>
      <c r="EC614" s="60"/>
      <c r="ED614" s="60"/>
      <c r="EE614" s="60"/>
      <c r="EF614" s="60"/>
      <c r="EG614" s="60"/>
      <c r="EH614" s="60"/>
      <c r="EI614" s="60"/>
      <c r="EJ614" s="60"/>
      <c r="EK614" s="60"/>
      <c r="EL614" s="60"/>
      <c r="EM614" s="60"/>
      <c r="EN614" s="60"/>
      <c r="EO614" s="60"/>
      <c r="EP614" s="60"/>
      <c r="EQ614" s="60"/>
      <c r="ER614" s="60"/>
      <c r="ES614" s="60"/>
      <c r="ET614" s="60"/>
      <c r="EU614" s="60"/>
      <c r="EV614" s="60"/>
      <c r="EW614" s="60"/>
      <c r="EX614" s="60"/>
      <c r="EY614" s="60"/>
      <c r="EZ614" s="60"/>
      <c r="FA614" s="60"/>
      <c r="FB614" s="60"/>
      <c r="FC614" s="60"/>
      <c r="FD614" s="60"/>
      <c r="FE614" s="60"/>
      <c r="FF614" s="60"/>
      <c r="FG614" s="60"/>
      <c r="FH614" s="60"/>
      <c r="FI614" s="60"/>
      <c r="FJ614" s="60"/>
      <c r="FK614" s="60"/>
      <c r="FL614" s="60"/>
      <c r="FM614" s="60"/>
      <c r="FN614" s="60"/>
      <c r="FO614" s="60"/>
      <c r="FP614" s="60"/>
      <c r="FQ614" s="60"/>
      <c r="FR614" s="60"/>
      <c r="FS614" s="60"/>
      <c r="FT614" s="60"/>
      <c r="FU614" s="60"/>
      <c r="FV614" s="60"/>
      <c r="FW614" s="60"/>
      <c r="FX614" s="60"/>
      <c r="FY614" s="60"/>
      <c r="FZ614" s="60"/>
      <c r="GA614" s="60"/>
      <c r="GB614" s="60"/>
      <c r="GC614" s="60"/>
      <c r="GD614" s="60"/>
      <c r="GE614" s="60"/>
      <c r="GF614" s="60"/>
      <c r="GG614" s="60"/>
      <c r="GH614" s="60"/>
      <c r="GI614" s="60"/>
      <c r="GJ614" s="60"/>
      <c r="GK614" s="60"/>
      <c r="GL614" s="60"/>
      <c r="GM614" s="60"/>
      <c r="GN614" s="60"/>
      <c r="GO614" s="60"/>
      <c r="GP614" s="60"/>
      <c r="GQ614" s="60"/>
      <c r="GR614" s="60"/>
      <c r="GS614" s="60"/>
      <c r="GT614" s="60"/>
      <c r="GU614" s="60"/>
      <c r="GV614" s="60"/>
      <c r="GW614" s="60"/>
      <c r="GX614" s="60"/>
      <c r="GY614" s="60"/>
      <c r="GZ614" s="60"/>
      <c r="HA614" s="60"/>
      <c r="HB614" s="60"/>
      <c r="HC614" s="60"/>
      <c r="HD614" s="60"/>
      <c r="HE614" s="60"/>
      <c r="HF614" s="60"/>
      <c r="HG614" s="60"/>
      <c r="HH614" s="60"/>
      <c r="HI614" s="60"/>
      <c r="HJ614" s="60"/>
      <c r="HK614" s="60"/>
      <c r="HL614" s="60"/>
      <c r="HM614" s="60"/>
      <c r="HN614" s="60"/>
    </row>
    <row r="615" spans="1:222" ht="19.5" customHeight="1" x14ac:dyDescent="0.15">
      <c r="A615" s="2" t="s">
        <v>113</v>
      </c>
      <c r="B615" s="18" t="s">
        <v>201</v>
      </c>
      <c r="C615" s="42">
        <v>469.8</v>
      </c>
      <c r="D615" s="2">
        <v>458.2</v>
      </c>
    </row>
    <row r="616" spans="1:222" ht="19.5" customHeight="1" x14ac:dyDescent="0.15">
      <c r="A616" s="2" t="s">
        <v>620</v>
      </c>
      <c r="B616" s="18" t="s">
        <v>621</v>
      </c>
      <c r="C616" s="131">
        <f>41.4-16</f>
        <v>25.4</v>
      </c>
      <c r="D616" s="132">
        <f>39.8-15.4</f>
        <v>24.4</v>
      </c>
    </row>
    <row r="617" spans="1:222" ht="18.75" customHeight="1" x14ac:dyDescent="0.15">
      <c r="A617" s="2" t="s">
        <v>115</v>
      </c>
      <c r="B617" s="18" t="s">
        <v>370</v>
      </c>
      <c r="C617" s="131">
        <f>757-3.3</f>
        <v>753.7</v>
      </c>
      <c r="D617" s="76">
        <v>681</v>
      </c>
    </row>
    <row r="618" spans="1:222" ht="18" customHeight="1" x14ac:dyDescent="0.15">
      <c r="A618" s="2" t="s">
        <v>115</v>
      </c>
      <c r="B618" s="18" t="s">
        <v>116</v>
      </c>
      <c r="C618" s="19">
        <f>131+94.7</f>
        <v>225.7</v>
      </c>
      <c r="D618" s="2">
        <v>85</v>
      </c>
    </row>
    <row r="619" spans="1:222" ht="18" customHeight="1" x14ac:dyDescent="0.15">
      <c r="A619" s="2" t="s">
        <v>115</v>
      </c>
      <c r="B619" s="18" t="s">
        <v>261</v>
      </c>
      <c r="C619" s="102">
        <f>55-22.9</f>
        <v>32.1</v>
      </c>
      <c r="D619" s="103">
        <f>55-22.9</f>
        <v>32.1</v>
      </c>
    </row>
    <row r="620" spans="1:222" ht="18" customHeight="1" x14ac:dyDescent="0.15">
      <c r="A620" s="2" t="s">
        <v>376</v>
      </c>
      <c r="B620" s="18" t="s">
        <v>673</v>
      </c>
      <c r="C620" s="19">
        <v>12.5</v>
      </c>
      <c r="D620" s="2">
        <v>11</v>
      </c>
    </row>
    <row r="621" spans="1:222" ht="18" customHeight="1" x14ac:dyDescent="0.15">
      <c r="A621" s="2" t="s">
        <v>526</v>
      </c>
      <c r="B621" s="18" t="s">
        <v>674</v>
      </c>
      <c r="C621" s="96">
        <v>105.9</v>
      </c>
      <c r="D621" s="97">
        <v>65</v>
      </c>
    </row>
    <row r="622" spans="1:222" ht="17.25" customHeight="1" x14ac:dyDescent="0.15">
      <c r="A622" s="2" t="s">
        <v>115</v>
      </c>
      <c r="B622" s="18" t="s">
        <v>408</v>
      </c>
      <c r="C622" s="19">
        <v>304.10000000000002</v>
      </c>
      <c r="D622" s="2">
        <v>206</v>
      </c>
      <c r="E622" s="62"/>
      <c r="F622" s="62"/>
      <c r="G622" s="62"/>
      <c r="H622" s="62"/>
      <c r="I622" s="62"/>
      <c r="J622" s="62"/>
      <c r="K622" s="62"/>
      <c r="L622" s="62"/>
      <c r="M622" s="62"/>
      <c r="N622" s="62"/>
      <c r="O622" s="62"/>
      <c r="P622" s="62"/>
      <c r="Q622" s="62"/>
      <c r="R622" s="62"/>
      <c r="S622" s="62"/>
      <c r="T622" s="62"/>
      <c r="U622" s="62"/>
      <c r="V622" s="62"/>
      <c r="W622" s="62"/>
      <c r="X622" s="62"/>
      <c r="Y622" s="62"/>
      <c r="Z622" s="62"/>
      <c r="AA622" s="62"/>
      <c r="AB622" s="62"/>
      <c r="AC622" s="62"/>
      <c r="AD622" s="62"/>
      <c r="AE622" s="62"/>
      <c r="AF622" s="62"/>
      <c r="AG622" s="62"/>
      <c r="AH622" s="62"/>
      <c r="AI622" s="62"/>
      <c r="AJ622" s="62"/>
      <c r="AK622" s="62"/>
      <c r="AL622" s="62"/>
      <c r="AM622" s="62"/>
      <c r="AN622" s="62"/>
      <c r="AO622" s="62"/>
      <c r="AP622" s="62"/>
      <c r="AQ622" s="62"/>
      <c r="AR622" s="62"/>
      <c r="AS622" s="62"/>
      <c r="AT622" s="62"/>
      <c r="AU622" s="62"/>
      <c r="AV622" s="62"/>
      <c r="AW622" s="62"/>
      <c r="AX622" s="62"/>
      <c r="AY622" s="62"/>
      <c r="AZ622" s="62"/>
      <c r="BA622" s="62"/>
      <c r="BB622" s="62"/>
      <c r="BC622" s="62"/>
      <c r="BD622" s="62"/>
      <c r="BE622" s="62"/>
      <c r="BF622" s="62"/>
      <c r="BG622" s="62"/>
      <c r="BH622" s="62"/>
      <c r="BI622" s="62"/>
      <c r="BJ622" s="62"/>
      <c r="BK622" s="62"/>
      <c r="BL622" s="62"/>
      <c r="BM622" s="62"/>
      <c r="BN622" s="62"/>
      <c r="BO622" s="62"/>
      <c r="BP622" s="62"/>
      <c r="BQ622" s="62"/>
      <c r="BR622" s="62"/>
      <c r="BS622" s="62"/>
      <c r="BT622" s="62"/>
      <c r="BU622" s="62"/>
      <c r="BV622" s="62"/>
      <c r="BW622" s="62"/>
      <c r="BX622" s="62"/>
      <c r="BY622" s="62"/>
      <c r="BZ622" s="62"/>
      <c r="CA622" s="62"/>
      <c r="CB622" s="62"/>
      <c r="CC622" s="62"/>
      <c r="CD622" s="62"/>
      <c r="CE622" s="62"/>
      <c r="CF622" s="62"/>
      <c r="CG622" s="62"/>
      <c r="CH622" s="62"/>
      <c r="CI622" s="62"/>
      <c r="CJ622" s="62"/>
      <c r="CK622" s="62"/>
      <c r="CL622" s="62"/>
      <c r="CM622" s="62"/>
      <c r="CN622" s="62"/>
      <c r="CO622" s="62"/>
      <c r="CP622" s="62"/>
      <c r="CQ622" s="62"/>
      <c r="CR622" s="62"/>
      <c r="CS622" s="62"/>
      <c r="CT622" s="62"/>
      <c r="CU622" s="62"/>
      <c r="CV622" s="62"/>
      <c r="CW622" s="62"/>
      <c r="CX622" s="62"/>
      <c r="CY622" s="62"/>
      <c r="CZ622" s="62"/>
      <c r="DA622" s="62"/>
      <c r="DB622" s="62"/>
      <c r="DC622" s="62"/>
      <c r="DD622" s="62"/>
      <c r="DE622" s="62"/>
      <c r="DF622" s="62"/>
      <c r="DG622" s="62"/>
      <c r="DH622" s="62"/>
      <c r="DI622" s="62"/>
      <c r="DJ622" s="62"/>
      <c r="DK622" s="62"/>
      <c r="DL622" s="62"/>
      <c r="DM622" s="62"/>
      <c r="DN622" s="62"/>
      <c r="DO622" s="62"/>
      <c r="DP622" s="62"/>
      <c r="DQ622" s="62"/>
      <c r="DR622" s="62"/>
      <c r="DS622" s="62"/>
      <c r="DT622" s="62"/>
      <c r="DU622" s="62"/>
      <c r="DV622" s="62"/>
      <c r="DW622" s="62"/>
      <c r="DX622" s="62"/>
      <c r="DY622" s="62"/>
      <c r="DZ622" s="62"/>
      <c r="EA622" s="62"/>
      <c r="EB622" s="62"/>
      <c r="EC622" s="62"/>
      <c r="ED622" s="62"/>
      <c r="EE622" s="62"/>
      <c r="EF622" s="62"/>
      <c r="EG622" s="62"/>
      <c r="EH622" s="62"/>
      <c r="EI622" s="62"/>
      <c r="EJ622" s="62"/>
      <c r="EK622" s="62"/>
      <c r="EL622" s="62"/>
      <c r="EM622" s="62"/>
      <c r="EN622" s="62"/>
      <c r="EO622" s="62"/>
      <c r="EP622" s="62"/>
      <c r="EQ622" s="62"/>
      <c r="ER622" s="62"/>
      <c r="ES622" s="62"/>
      <c r="ET622" s="62"/>
      <c r="EU622" s="62"/>
      <c r="EV622" s="62"/>
      <c r="EW622" s="62"/>
      <c r="EX622" s="62"/>
      <c r="EY622" s="62"/>
      <c r="EZ622" s="62"/>
      <c r="FA622" s="62"/>
      <c r="FB622" s="62"/>
      <c r="FC622" s="62"/>
      <c r="FD622" s="62"/>
      <c r="FE622" s="62"/>
      <c r="FF622" s="62"/>
      <c r="FG622" s="62"/>
      <c r="FH622" s="62"/>
      <c r="FI622" s="62"/>
      <c r="FJ622" s="62"/>
      <c r="FK622" s="62"/>
      <c r="FL622" s="62"/>
      <c r="FM622" s="62"/>
      <c r="FN622" s="62"/>
      <c r="FO622" s="62"/>
      <c r="FP622" s="62"/>
      <c r="FQ622" s="62"/>
      <c r="FR622" s="62"/>
      <c r="FS622" s="62"/>
      <c r="FT622" s="62"/>
      <c r="FU622" s="62"/>
      <c r="FV622" s="62"/>
      <c r="FW622" s="62"/>
      <c r="FX622" s="62"/>
      <c r="FY622" s="62"/>
      <c r="FZ622" s="62"/>
      <c r="GA622" s="62"/>
      <c r="GB622" s="62"/>
      <c r="GC622" s="62"/>
      <c r="GD622" s="62"/>
      <c r="GE622" s="62"/>
      <c r="GF622" s="62"/>
      <c r="GG622" s="62"/>
      <c r="GH622" s="62"/>
      <c r="GI622" s="62"/>
      <c r="GJ622" s="62"/>
      <c r="GK622" s="62"/>
      <c r="GL622" s="62"/>
      <c r="GM622" s="62"/>
      <c r="GN622" s="62"/>
      <c r="GO622" s="62"/>
      <c r="GP622" s="62"/>
      <c r="GQ622" s="62"/>
      <c r="GR622" s="62"/>
      <c r="GS622" s="62"/>
      <c r="GT622" s="62"/>
      <c r="GU622" s="62"/>
      <c r="GV622" s="62"/>
      <c r="GW622" s="62"/>
      <c r="GX622" s="62"/>
      <c r="GY622" s="62"/>
      <c r="GZ622" s="62"/>
      <c r="HA622" s="62"/>
      <c r="HB622" s="62"/>
      <c r="HC622" s="62"/>
      <c r="HD622" s="62"/>
      <c r="HE622" s="62"/>
      <c r="HF622" s="62"/>
      <c r="HG622" s="62"/>
      <c r="HH622" s="62"/>
      <c r="HI622" s="62"/>
      <c r="HJ622" s="62"/>
      <c r="HK622" s="62"/>
      <c r="HL622" s="62"/>
      <c r="HM622" s="62"/>
      <c r="HN622" s="62"/>
    </row>
    <row r="623" spans="1:222" ht="17.25" customHeight="1" x14ac:dyDescent="0.15">
      <c r="A623" s="2"/>
      <c r="B623" s="18" t="s">
        <v>374</v>
      </c>
      <c r="C623" s="19">
        <v>55.3</v>
      </c>
      <c r="D623" s="2">
        <v>39.700000000000003</v>
      </c>
      <c r="E623" s="62"/>
      <c r="F623" s="62"/>
      <c r="G623" s="62"/>
      <c r="H623" s="62"/>
      <c r="I623" s="62"/>
      <c r="J623" s="62"/>
      <c r="K623" s="62"/>
      <c r="L623" s="62"/>
      <c r="M623" s="62"/>
      <c r="N623" s="62"/>
      <c r="O623" s="62"/>
      <c r="P623" s="62"/>
      <c r="Q623" s="62"/>
      <c r="R623" s="62"/>
      <c r="S623" s="62"/>
      <c r="T623" s="62"/>
      <c r="U623" s="62"/>
      <c r="V623" s="62"/>
      <c r="W623" s="62"/>
      <c r="X623" s="62"/>
      <c r="Y623" s="62"/>
      <c r="Z623" s="62"/>
      <c r="AA623" s="62"/>
      <c r="AB623" s="62"/>
      <c r="AC623" s="62"/>
      <c r="AD623" s="62"/>
      <c r="AE623" s="62"/>
      <c r="AF623" s="62"/>
      <c r="AG623" s="62"/>
      <c r="AH623" s="62"/>
      <c r="AI623" s="62"/>
      <c r="AJ623" s="62"/>
      <c r="AK623" s="62"/>
      <c r="AL623" s="62"/>
      <c r="AM623" s="62"/>
      <c r="AN623" s="62"/>
      <c r="AO623" s="62"/>
      <c r="AP623" s="62"/>
      <c r="AQ623" s="62"/>
      <c r="AR623" s="62"/>
      <c r="AS623" s="62"/>
      <c r="AT623" s="62"/>
      <c r="AU623" s="62"/>
      <c r="AV623" s="62"/>
      <c r="AW623" s="62"/>
      <c r="AX623" s="62"/>
      <c r="AY623" s="62"/>
      <c r="AZ623" s="62"/>
      <c r="BA623" s="62"/>
      <c r="BB623" s="62"/>
      <c r="BC623" s="62"/>
      <c r="BD623" s="62"/>
      <c r="BE623" s="62"/>
      <c r="BF623" s="62"/>
      <c r="BG623" s="62"/>
      <c r="BH623" s="62"/>
      <c r="BI623" s="62"/>
      <c r="BJ623" s="62"/>
      <c r="BK623" s="62"/>
      <c r="BL623" s="62"/>
      <c r="BM623" s="62"/>
      <c r="BN623" s="62"/>
      <c r="BO623" s="62"/>
      <c r="BP623" s="62"/>
      <c r="BQ623" s="62"/>
      <c r="BR623" s="62"/>
      <c r="BS623" s="62"/>
      <c r="BT623" s="62"/>
      <c r="BU623" s="62"/>
      <c r="BV623" s="62"/>
      <c r="BW623" s="62"/>
      <c r="BX623" s="62"/>
      <c r="BY623" s="62"/>
      <c r="BZ623" s="62"/>
      <c r="CA623" s="62"/>
      <c r="CB623" s="62"/>
      <c r="CC623" s="62"/>
      <c r="CD623" s="62"/>
      <c r="CE623" s="62"/>
      <c r="CF623" s="62"/>
      <c r="CG623" s="62"/>
      <c r="CH623" s="62"/>
      <c r="CI623" s="62"/>
      <c r="CJ623" s="62"/>
      <c r="CK623" s="62"/>
      <c r="CL623" s="62"/>
      <c r="CM623" s="62"/>
      <c r="CN623" s="62"/>
      <c r="CO623" s="62"/>
      <c r="CP623" s="62"/>
      <c r="CQ623" s="62"/>
      <c r="CR623" s="62"/>
      <c r="CS623" s="62"/>
      <c r="CT623" s="62"/>
      <c r="CU623" s="62"/>
      <c r="CV623" s="62"/>
      <c r="CW623" s="62"/>
      <c r="CX623" s="62"/>
      <c r="CY623" s="62"/>
      <c r="CZ623" s="62"/>
      <c r="DA623" s="62"/>
      <c r="DB623" s="62"/>
      <c r="DC623" s="62"/>
      <c r="DD623" s="62"/>
      <c r="DE623" s="62"/>
      <c r="DF623" s="62"/>
      <c r="DG623" s="62"/>
      <c r="DH623" s="62"/>
      <c r="DI623" s="62"/>
      <c r="DJ623" s="62"/>
      <c r="DK623" s="62"/>
      <c r="DL623" s="62"/>
      <c r="DM623" s="62"/>
      <c r="DN623" s="62"/>
      <c r="DO623" s="62"/>
      <c r="DP623" s="62"/>
      <c r="DQ623" s="62"/>
      <c r="DR623" s="62"/>
      <c r="DS623" s="62"/>
      <c r="DT623" s="62"/>
      <c r="DU623" s="62"/>
      <c r="DV623" s="62"/>
      <c r="DW623" s="62"/>
      <c r="DX623" s="62"/>
      <c r="DY623" s="62"/>
      <c r="DZ623" s="62"/>
      <c r="EA623" s="62"/>
      <c r="EB623" s="62"/>
      <c r="EC623" s="62"/>
      <c r="ED623" s="62"/>
      <c r="EE623" s="62"/>
      <c r="EF623" s="62"/>
      <c r="EG623" s="62"/>
      <c r="EH623" s="62"/>
      <c r="EI623" s="62"/>
      <c r="EJ623" s="62"/>
      <c r="EK623" s="62"/>
      <c r="EL623" s="62"/>
      <c r="EM623" s="62"/>
      <c r="EN623" s="62"/>
      <c r="EO623" s="62"/>
      <c r="EP623" s="62"/>
      <c r="EQ623" s="62"/>
      <c r="ER623" s="62"/>
      <c r="ES623" s="62"/>
      <c r="ET623" s="62"/>
      <c r="EU623" s="62"/>
      <c r="EV623" s="62"/>
      <c r="EW623" s="62"/>
      <c r="EX623" s="62"/>
      <c r="EY623" s="62"/>
      <c r="EZ623" s="62"/>
      <c r="FA623" s="62"/>
      <c r="FB623" s="62"/>
      <c r="FC623" s="62"/>
      <c r="FD623" s="62"/>
      <c r="FE623" s="62"/>
      <c r="FF623" s="62"/>
      <c r="FG623" s="62"/>
      <c r="FH623" s="62"/>
      <c r="FI623" s="62"/>
      <c r="FJ623" s="62"/>
      <c r="FK623" s="62"/>
      <c r="FL623" s="62"/>
      <c r="FM623" s="62"/>
      <c r="FN623" s="62"/>
      <c r="FO623" s="62"/>
      <c r="FP623" s="62"/>
      <c r="FQ623" s="62"/>
      <c r="FR623" s="62"/>
      <c r="FS623" s="62"/>
      <c r="FT623" s="62"/>
      <c r="FU623" s="62"/>
      <c r="FV623" s="62"/>
      <c r="FW623" s="62"/>
      <c r="FX623" s="62"/>
      <c r="FY623" s="62"/>
      <c r="FZ623" s="62"/>
      <c r="GA623" s="62"/>
      <c r="GB623" s="62"/>
      <c r="GC623" s="62"/>
      <c r="GD623" s="62"/>
      <c r="GE623" s="62"/>
      <c r="GF623" s="62"/>
      <c r="GG623" s="62"/>
      <c r="GH623" s="62"/>
      <c r="GI623" s="62"/>
      <c r="GJ623" s="62"/>
      <c r="GK623" s="62"/>
      <c r="GL623" s="62"/>
      <c r="GM623" s="62"/>
      <c r="GN623" s="62"/>
      <c r="GO623" s="62"/>
      <c r="GP623" s="62"/>
      <c r="GQ623" s="62"/>
      <c r="GR623" s="62"/>
      <c r="GS623" s="62"/>
      <c r="GT623" s="62"/>
      <c r="GU623" s="62"/>
      <c r="GV623" s="62"/>
      <c r="GW623" s="62"/>
      <c r="GX623" s="62"/>
      <c r="GY623" s="62"/>
      <c r="GZ623" s="62"/>
      <c r="HA623" s="62"/>
      <c r="HB623" s="62"/>
      <c r="HC623" s="62"/>
      <c r="HD623" s="62"/>
      <c r="HE623" s="62"/>
      <c r="HF623" s="62"/>
      <c r="HG623" s="62"/>
      <c r="HH623" s="62"/>
      <c r="HI623" s="62"/>
      <c r="HJ623" s="62"/>
      <c r="HK623" s="62"/>
      <c r="HL623" s="62"/>
      <c r="HM623" s="62"/>
      <c r="HN623" s="62"/>
    </row>
    <row r="624" spans="1:222" s="62" customFormat="1" ht="13.5" customHeight="1" x14ac:dyDescent="0.15">
      <c r="A624" s="59">
        <v>28</v>
      </c>
      <c r="B624" s="30" t="s">
        <v>248</v>
      </c>
      <c r="C624" s="9">
        <f>C625</f>
        <v>1823.4</v>
      </c>
      <c r="D624" s="9">
        <f>D625</f>
        <v>1211.8</v>
      </c>
    </row>
    <row r="625" spans="1:222" s="62" customFormat="1" ht="9" customHeight="1" x14ac:dyDescent="0.15">
      <c r="A625" s="12" t="s">
        <v>15</v>
      </c>
      <c r="B625" s="13" t="s">
        <v>109</v>
      </c>
      <c r="C625" s="12">
        <f>C626+C627+C629+C630+C628+C631</f>
        <v>1823.4</v>
      </c>
      <c r="D625" s="12">
        <f>D626+D627+D629+D630+D628+D631</f>
        <v>1211.8</v>
      </c>
      <c r="E625" s="60"/>
      <c r="F625" s="60"/>
      <c r="G625" s="60"/>
      <c r="H625" s="60"/>
      <c r="I625" s="60"/>
      <c r="J625" s="60"/>
      <c r="K625" s="60"/>
      <c r="L625" s="60"/>
      <c r="M625" s="60"/>
      <c r="N625" s="60"/>
      <c r="O625" s="60"/>
      <c r="P625" s="60"/>
      <c r="Q625" s="60"/>
      <c r="R625" s="60"/>
      <c r="S625" s="60"/>
      <c r="T625" s="60"/>
      <c r="U625" s="60"/>
      <c r="V625" s="60"/>
      <c r="W625" s="60"/>
      <c r="X625" s="60"/>
      <c r="Y625" s="60"/>
      <c r="Z625" s="60"/>
      <c r="AA625" s="60"/>
      <c r="AB625" s="60"/>
      <c r="AC625" s="60"/>
      <c r="AD625" s="60"/>
      <c r="AE625" s="60"/>
      <c r="AF625" s="60"/>
      <c r="AG625" s="60"/>
      <c r="AH625" s="60"/>
      <c r="AI625" s="60"/>
      <c r="AJ625" s="60"/>
      <c r="AK625" s="60"/>
      <c r="AL625" s="60"/>
      <c r="AM625" s="60"/>
      <c r="AN625" s="60"/>
      <c r="AO625" s="60"/>
      <c r="AP625" s="60"/>
      <c r="AQ625" s="60"/>
      <c r="AR625" s="60"/>
      <c r="AS625" s="60"/>
      <c r="AT625" s="60"/>
      <c r="AU625" s="60"/>
      <c r="AV625" s="60"/>
      <c r="AW625" s="60"/>
      <c r="AX625" s="60"/>
      <c r="AY625" s="60"/>
      <c r="AZ625" s="60"/>
      <c r="BA625" s="60"/>
      <c r="BB625" s="60"/>
      <c r="BC625" s="60"/>
      <c r="BD625" s="60"/>
      <c r="BE625" s="60"/>
      <c r="BF625" s="60"/>
      <c r="BG625" s="60"/>
      <c r="BH625" s="60"/>
      <c r="BI625" s="60"/>
      <c r="BJ625" s="60"/>
      <c r="BK625" s="60"/>
      <c r="BL625" s="60"/>
      <c r="BM625" s="60"/>
      <c r="BN625" s="60"/>
      <c r="BO625" s="60"/>
      <c r="BP625" s="60"/>
      <c r="BQ625" s="60"/>
      <c r="BR625" s="60"/>
      <c r="BS625" s="60"/>
      <c r="BT625" s="60"/>
      <c r="BU625" s="60"/>
      <c r="BV625" s="60"/>
      <c r="BW625" s="60"/>
      <c r="BX625" s="60"/>
      <c r="BY625" s="60"/>
      <c r="BZ625" s="60"/>
      <c r="CA625" s="60"/>
      <c r="CB625" s="60"/>
      <c r="CC625" s="60"/>
      <c r="CD625" s="60"/>
      <c r="CE625" s="60"/>
      <c r="CF625" s="60"/>
      <c r="CG625" s="60"/>
      <c r="CH625" s="60"/>
      <c r="CI625" s="60"/>
      <c r="CJ625" s="60"/>
      <c r="CK625" s="60"/>
      <c r="CL625" s="60"/>
      <c r="CM625" s="60"/>
      <c r="CN625" s="60"/>
      <c r="CO625" s="60"/>
      <c r="CP625" s="60"/>
      <c r="CQ625" s="60"/>
      <c r="CR625" s="60"/>
      <c r="CS625" s="60"/>
      <c r="CT625" s="60"/>
      <c r="CU625" s="60"/>
      <c r="CV625" s="60"/>
      <c r="CW625" s="60"/>
      <c r="CX625" s="60"/>
      <c r="CY625" s="60"/>
      <c r="CZ625" s="60"/>
      <c r="DA625" s="60"/>
      <c r="DB625" s="60"/>
      <c r="DC625" s="60"/>
      <c r="DD625" s="60"/>
      <c r="DE625" s="60"/>
      <c r="DF625" s="60"/>
      <c r="DG625" s="60"/>
      <c r="DH625" s="60"/>
      <c r="DI625" s="60"/>
      <c r="DJ625" s="60"/>
      <c r="DK625" s="60"/>
      <c r="DL625" s="60"/>
      <c r="DM625" s="60"/>
      <c r="DN625" s="60"/>
      <c r="DO625" s="60"/>
      <c r="DP625" s="60"/>
      <c r="DQ625" s="60"/>
      <c r="DR625" s="60"/>
      <c r="DS625" s="60"/>
      <c r="DT625" s="60"/>
      <c r="DU625" s="60"/>
      <c r="DV625" s="60"/>
      <c r="DW625" s="60"/>
      <c r="DX625" s="60"/>
      <c r="DY625" s="60"/>
      <c r="DZ625" s="60"/>
      <c r="EA625" s="60"/>
      <c r="EB625" s="60"/>
      <c r="EC625" s="60"/>
      <c r="ED625" s="60"/>
      <c r="EE625" s="60"/>
      <c r="EF625" s="60"/>
      <c r="EG625" s="60"/>
      <c r="EH625" s="60"/>
      <c r="EI625" s="60"/>
      <c r="EJ625" s="60"/>
      <c r="EK625" s="60"/>
      <c r="EL625" s="60"/>
      <c r="EM625" s="60"/>
      <c r="EN625" s="60"/>
      <c r="EO625" s="60"/>
      <c r="EP625" s="60"/>
      <c r="EQ625" s="60"/>
      <c r="ER625" s="60"/>
      <c r="ES625" s="60"/>
      <c r="ET625" s="60"/>
      <c r="EU625" s="60"/>
      <c r="EV625" s="60"/>
      <c r="EW625" s="60"/>
      <c r="EX625" s="60"/>
      <c r="EY625" s="60"/>
      <c r="EZ625" s="60"/>
      <c r="FA625" s="60"/>
      <c r="FB625" s="60"/>
      <c r="FC625" s="60"/>
      <c r="FD625" s="60"/>
      <c r="FE625" s="60"/>
      <c r="FF625" s="60"/>
      <c r="FG625" s="60"/>
      <c r="FH625" s="60"/>
      <c r="FI625" s="60"/>
      <c r="FJ625" s="60"/>
      <c r="FK625" s="60"/>
      <c r="FL625" s="60"/>
      <c r="FM625" s="60"/>
      <c r="FN625" s="60"/>
      <c r="FO625" s="60"/>
      <c r="FP625" s="60"/>
      <c r="FQ625" s="60"/>
      <c r="FR625" s="60"/>
      <c r="FS625" s="60"/>
      <c r="FT625" s="60"/>
      <c r="FU625" s="60"/>
      <c r="FV625" s="60"/>
      <c r="FW625" s="60"/>
      <c r="FX625" s="60"/>
      <c r="FY625" s="60"/>
      <c r="FZ625" s="60"/>
      <c r="GA625" s="60"/>
      <c r="GB625" s="60"/>
      <c r="GC625" s="60"/>
      <c r="GD625" s="60"/>
      <c r="GE625" s="60"/>
      <c r="GF625" s="60"/>
      <c r="GG625" s="60"/>
      <c r="GH625" s="60"/>
      <c r="GI625" s="60"/>
      <c r="GJ625" s="60"/>
      <c r="GK625" s="60"/>
      <c r="GL625" s="60"/>
      <c r="GM625" s="60"/>
      <c r="GN625" s="60"/>
      <c r="GO625" s="60"/>
      <c r="GP625" s="60"/>
      <c r="GQ625" s="60"/>
      <c r="GR625" s="60"/>
      <c r="GS625" s="60"/>
      <c r="GT625" s="60"/>
      <c r="GU625" s="60"/>
      <c r="GV625" s="60"/>
      <c r="GW625" s="60"/>
      <c r="GX625" s="60"/>
      <c r="GY625" s="60"/>
      <c r="GZ625" s="60"/>
      <c r="HA625" s="60"/>
      <c r="HB625" s="60"/>
      <c r="HC625" s="60"/>
      <c r="HD625" s="60"/>
      <c r="HE625" s="60"/>
      <c r="HF625" s="60"/>
      <c r="HG625" s="60"/>
      <c r="HH625" s="60"/>
      <c r="HI625" s="60"/>
      <c r="HJ625" s="60"/>
      <c r="HK625" s="60"/>
      <c r="HL625" s="60"/>
      <c r="HM625" s="60"/>
      <c r="HN625" s="60"/>
    </row>
    <row r="626" spans="1:222" ht="18" customHeight="1" x14ac:dyDescent="0.15">
      <c r="A626" s="2" t="s">
        <v>115</v>
      </c>
      <c r="B626" s="18" t="s">
        <v>117</v>
      </c>
      <c r="C626" s="81">
        <v>463.1</v>
      </c>
      <c r="D626" s="76">
        <v>456.5</v>
      </c>
    </row>
    <row r="627" spans="1:222" ht="16.5" customHeight="1" x14ac:dyDescent="0.15">
      <c r="A627" s="2" t="s">
        <v>115</v>
      </c>
      <c r="B627" s="18" t="s">
        <v>240</v>
      </c>
      <c r="C627" s="81">
        <v>303.8</v>
      </c>
      <c r="D627" s="76">
        <v>241.1</v>
      </c>
    </row>
    <row r="628" spans="1:222" ht="16.5" customHeight="1" x14ac:dyDescent="0.15">
      <c r="A628" s="2" t="s">
        <v>115</v>
      </c>
      <c r="B628" s="82" t="s">
        <v>530</v>
      </c>
      <c r="C628" s="81">
        <v>544.29999999999995</v>
      </c>
      <c r="D628" s="76">
        <v>448.8</v>
      </c>
    </row>
    <row r="629" spans="1:222" ht="20.25" customHeight="1" x14ac:dyDescent="0.15">
      <c r="A629" s="2" t="s">
        <v>115</v>
      </c>
      <c r="B629" s="18" t="s">
        <v>116</v>
      </c>
      <c r="C629" s="81">
        <f>390+40</f>
        <v>430</v>
      </c>
      <c r="D629" s="76">
        <v>17.100000000000001</v>
      </c>
    </row>
    <row r="630" spans="1:222" ht="21.75" customHeight="1" x14ac:dyDescent="0.15">
      <c r="A630" s="2" t="s">
        <v>115</v>
      </c>
      <c r="B630" s="18" t="s">
        <v>261</v>
      </c>
      <c r="C630" s="102">
        <f>29+19.9</f>
        <v>48.9</v>
      </c>
      <c r="D630" s="103">
        <f>29+19.3</f>
        <v>48.3</v>
      </c>
      <c r="E630" s="62"/>
      <c r="F630" s="62"/>
      <c r="G630" s="62"/>
      <c r="H630" s="62"/>
      <c r="I630" s="62"/>
      <c r="J630" s="62"/>
      <c r="K630" s="62"/>
      <c r="L630" s="62"/>
      <c r="M630" s="62"/>
      <c r="N630" s="62"/>
      <c r="O630" s="62"/>
      <c r="P630" s="62"/>
      <c r="Q630" s="62"/>
      <c r="R630" s="62"/>
      <c r="S630" s="62"/>
      <c r="T630" s="62"/>
      <c r="U630" s="62"/>
      <c r="V630" s="62"/>
      <c r="W630" s="62"/>
      <c r="X630" s="62"/>
      <c r="Y630" s="62"/>
      <c r="Z630" s="62"/>
      <c r="AA630" s="62"/>
      <c r="AB630" s="62"/>
      <c r="AC630" s="62"/>
      <c r="AD630" s="62"/>
      <c r="AE630" s="62"/>
      <c r="AF630" s="62"/>
      <c r="AG630" s="62"/>
      <c r="AH630" s="62"/>
      <c r="AI630" s="62"/>
      <c r="AJ630" s="62"/>
      <c r="AK630" s="62"/>
      <c r="AL630" s="62"/>
      <c r="AM630" s="62"/>
      <c r="AN630" s="62"/>
      <c r="AO630" s="62"/>
      <c r="AP630" s="62"/>
      <c r="AQ630" s="62"/>
      <c r="AR630" s="62"/>
      <c r="AS630" s="62"/>
      <c r="AT630" s="62"/>
      <c r="AU630" s="62"/>
      <c r="AV630" s="62"/>
      <c r="AW630" s="62"/>
      <c r="AX630" s="62"/>
      <c r="AY630" s="62"/>
      <c r="AZ630" s="62"/>
      <c r="BA630" s="62"/>
      <c r="BB630" s="62"/>
      <c r="BC630" s="62"/>
      <c r="BD630" s="62"/>
      <c r="BE630" s="62"/>
      <c r="BF630" s="62"/>
      <c r="BG630" s="62"/>
      <c r="BH630" s="62"/>
      <c r="BI630" s="62"/>
      <c r="BJ630" s="62"/>
      <c r="BK630" s="62"/>
      <c r="BL630" s="62"/>
      <c r="BM630" s="62"/>
      <c r="BN630" s="62"/>
      <c r="BO630" s="62"/>
      <c r="BP630" s="62"/>
      <c r="BQ630" s="62"/>
      <c r="BR630" s="62"/>
      <c r="BS630" s="62"/>
      <c r="BT630" s="62"/>
      <c r="BU630" s="62"/>
      <c r="BV630" s="62"/>
      <c r="BW630" s="62"/>
      <c r="BX630" s="62"/>
      <c r="BY630" s="62"/>
      <c r="BZ630" s="62"/>
      <c r="CA630" s="62"/>
      <c r="CB630" s="62"/>
      <c r="CC630" s="62"/>
      <c r="CD630" s="62"/>
      <c r="CE630" s="62"/>
      <c r="CF630" s="62"/>
      <c r="CG630" s="62"/>
      <c r="CH630" s="62"/>
      <c r="CI630" s="62"/>
      <c r="CJ630" s="62"/>
      <c r="CK630" s="62"/>
      <c r="CL630" s="62"/>
      <c r="CM630" s="62"/>
      <c r="CN630" s="62"/>
      <c r="CO630" s="62"/>
      <c r="CP630" s="62"/>
      <c r="CQ630" s="62"/>
      <c r="CR630" s="62"/>
      <c r="CS630" s="62"/>
      <c r="CT630" s="62"/>
      <c r="CU630" s="62"/>
      <c r="CV630" s="62"/>
      <c r="CW630" s="62"/>
      <c r="CX630" s="62"/>
      <c r="CY630" s="62"/>
      <c r="CZ630" s="62"/>
      <c r="DA630" s="62"/>
      <c r="DB630" s="62"/>
      <c r="DC630" s="62"/>
      <c r="DD630" s="62"/>
      <c r="DE630" s="62"/>
      <c r="DF630" s="62"/>
      <c r="DG630" s="62"/>
      <c r="DH630" s="62"/>
      <c r="DI630" s="62"/>
      <c r="DJ630" s="62"/>
      <c r="DK630" s="62"/>
      <c r="DL630" s="62"/>
      <c r="DM630" s="62"/>
      <c r="DN630" s="62"/>
      <c r="DO630" s="62"/>
      <c r="DP630" s="62"/>
      <c r="DQ630" s="62"/>
      <c r="DR630" s="62"/>
      <c r="DS630" s="62"/>
      <c r="DT630" s="62"/>
      <c r="DU630" s="62"/>
      <c r="DV630" s="62"/>
      <c r="DW630" s="62"/>
      <c r="DX630" s="62"/>
      <c r="DY630" s="62"/>
      <c r="DZ630" s="62"/>
      <c r="EA630" s="62"/>
      <c r="EB630" s="62"/>
      <c r="EC630" s="62"/>
      <c r="ED630" s="62"/>
      <c r="EE630" s="62"/>
      <c r="EF630" s="62"/>
      <c r="EG630" s="62"/>
      <c r="EH630" s="62"/>
      <c r="EI630" s="62"/>
      <c r="EJ630" s="62"/>
      <c r="EK630" s="62"/>
      <c r="EL630" s="62"/>
      <c r="EM630" s="62"/>
      <c r="EN630" s="62"/>
      <c r="EO630" s="62"/>
      <c r="EP630" s="62"/>
      <c r="EQ630" s="62"/>
      <c r="ER630" s="62"/>
      <c r="ES630" s="62"/>
      <c r="ET630" s="62"/>
      <c r="EU630" s="62"/>
      <c r="EV630" s="62"/>
      <c r="EW630" s="62"/>
      <c r="EX630" s="62"/>
      <c r="EY630" s="62"/>
      <c r="EZ630" s="62"/>
      <c r="FA630" s="62"/>
      <c r="FB630" s="62"/>
      <c r="FC630" s="62"/>
      <c r="FD630" s="62"/>
      <c r="FE630" s="62"/>
      <c r="FF630" s="62"/>
      <c r="FG630" s="62"/>
      <c r="FH630" s="62"/>
      <c r="FI630" s="62"/>
      <c r="FJ630" s="62"/>
      <c r="FK630" s="62"/>
      <c r="FL630" s="62"/>
      <c r="FM630" s="62"/>
      <c r="FN630" s="62"/>
      <c r="FO630" s="62"/>
      <c r="FP630" s="62"/>
      <c r="FQ630" s="62"/>
      <c r="FR630" s="62"/>
      <c r="FS630" s="62"/>
      <c r="FT630" s="62"/>
      <c r="FU630" s="62"/>
      <c r="FV630" s="62"/>
      <c r="FW630" s="62"/>
      <c r="FX630" s="62"/>
      <c r="FY630" s="62"/>
      <c r="FZ630" s="62"/>
      <c r="GA630" s="62"/>
      <c r="GB630" s="62"/>
      <c r="GC630" s="62"/>
      <c r="GD630" s="62"/>
      <c r="GE630" s="62"/>
      <c r="GF630" s="62"/>
      <c r="GG630" s="62"/>
      <c r="GH630" s="62"/>
      <c r="GI630" s="62"/>
      <c r="GJ630" s="62"/>
      <c r="GK630" s="62"/>
      <c r="GL630" s="62"/>
      <c r="GM630" s="62"/>
      <c r="GN630" s="62"/>
      <c r="GO630" s="62"/>
      <c r="GP630" s="62"/>
      <c r="GQ630" s="62"/>
      <c r="GR630" s="62"/>
      <c r="GS630" s="62"/>
      <c r="GT630" s="62"/>
      <c r="GU630" s="62"/>
      <c r="GV630" s="62"/>
      <c r="GW630" s="62"/>
      <c r="GX630" s="62"/>
      <c r="GY630" s="62"/>
      <c r="GZ630" s="62"/>
      <c r="HA630" s="62"/>
      <c r="HB630" s="62"/>
      <c r="HC630" s="62"/>
      <c r="HD630" s="62"/>
      <c r="HE630" s="62"/>
      <c r="HF630" s="62"/>
      <c r="HG630" s="62"/>
      <c r="HH630" s="62"/>
      <c r="HI630" s="62"/>
      <c r="HJ630" s="62"/>
      <c r="HK630" s="62"/>
      <c r="HL630" s="62"/>
      <c r="HM630" s="62"/>
      <c r="HN630" s="62"/>
    </row>
    <row r="631" spans="1:222" ht="21.75" customHeight="1" x14ac:dyDescent="0.15">
      <c r="A631" s="2" t="s">
        <v>115</v>
      </c>
      <c r="B631" s="18" t="s">
        <v>527</v>
      </c>
      <c r="C631" s="97">
        <v>33.299999999999997</v>
      </c>
      <c r="D631" s="76"/>
      <c r="E631" s="62"/>
      <c r="F631" s="62"/>
      <c r="G631" s="62"/>
      <c r="H631" s="62"/>
      <c r="I631" s="62"/>
      <c r="J631" s="62"/>
      <c r="K631" s="62"/>
      <c r="L631" s="62"/>
      <c r="M631" s="62"/>
      <c r="N631" s="62"/>
      <c r="O631" s="62"/>
      <c r="P631" s="62"/>
      <c r="Q631" s="62"/>
      <c r="R631" s="62"/>
      <c r="S631" s="62"/>
      <c r="T631" s="62"/>
      <c r="U631" s="62"/>
      <c r="V631" s="62"/>
      <c r="W631" s="62"/>
      <c r="X631" s="62"/>
      <c r="Y631" s="62"/>
      <c r="Z631" s="62"/>
      <c r="AA631" s="62"/>
      <c r="AB631" s="62"/>
      <c r="AC631" s="62"/>
      <c r="AD631" s="62"/>
      <c r="AE631" s="62"/>
      <c r="AF631" s="62"/>
      <c r="AG631" s="62"/>
      <c r="AH631" s="62"/>
      <c r="AI631" s="62"/>
      <c r="AJ631" s="62"/>
      <c r="AK631" s="62"/>
      <c r="AL631" s="62"/>
      <c r="AM631" s="62"/>
      <c r="AN631" s="62"/>
      <c r="AO631" s="62"/>
      <c r="AP631" s="62"/>
      <c r="AQ631" s="62"/>
      <c r="AR631" s="62"/>
      <c r="AS631" s="62"/>
      <c r="AT631" s="62"/>
      <c r="AU631" s="62"/>
      <c r="AV631" s="62"/>
      <c r="AW631" s="62"/>
      <c r="AX631" s="62"/>
      <c r="AY631" s="62"/>
      <c r="AZ631" s="62"/>
      <c r="BA631" s="62"/>
      <c r="BB631" s="62"/>
      <c r="BC631" s="62"/>
      <c r="BD631" s="62"/>
      <c r="BE631" s="62"/>
      <c r="BF631" s="62"/>
      <c r="BG631" s="62"/>
      <c r="BH631" s="62"/>
      <c r="BI631" s="62"/>
      <c r="BJ631" s="62"/>
      <c r="BK631" s="62"/>
      <c r="BL631" s="62"/>
      <c r="BM631" s="62"/>
      <c r="BN631" s="62"/>
      <c r="BO631" s="62"/>
      <c r="BP631" s="62"/>
      <c r="BQ631" s="62"/>
      <c r="BR631" s="62"/>
      <c r="BS631" s="62"/>
      <c r="BT631" s="62"/>
      <c r="BU631" s="62"/>
      <c r="BV631" s="62"/>
      <c r="BW631" s="62"/>
      <c r="BX631" s="62"/>
      <c r="BY631" s="62"/>
      <c r="BZ631" s="62"/>
      <c r="CA631" s="62"/>
      <c r="CB631" s="62"/>
      <c r="CC631" s="62"/>
      <c r="CD631" s="62"/>
      <c r="CE631" s="62"/>
      <c r="CF631" s="62"/>
      <c r="CG631" s="62"/>
      <c r="CH631" s="62"/>
      <c r="CI631" s="62"/>
      <c r="CJ631" s="62"/>
      <c r="CK631" s="62"/>
      <c r="CL631" s="62"/>
      <c r="CM631" s="62"/>
      <c r="CN631" s="62"/>
      <c r="CO631" s="62"/>
      <c r="CP631" s="62"/>
      <c r="CQ631" s="62"/>
      <c r="CR631" s="62"/>
      <c r="CS631" s="62"/>
      <c r="CT631" s="62"/>
      <c r="CU631" s="62"/>
      <c r="CV631" s="62"/>
      <c r="CW631" s="62"/>
      <c r="CX631" s="62"/>
      <c r="CY631" s="62"/>
      <c r="CZ631" s="62"/>
      <c r="DA631" s="62"/>
      <c r="DB631" s="62"/>
      <c r="DC631" s="62"/>
      <c r="DD631" s="62"/>
      <c r="DE631" s="62"/>
      <c r="DF631" s="62"/>
      <c r="DG631" s="62"/>
      <c r="DH631" s="62"/>
      <c r="DI631" s="62"/>
      <c r="DJ631" s="62"/>
      <c r="DK631" s="62"/>
      <c r="DL631" s="62"/>
      <c r="DM631" s="62"/>
      <c r="DN631" s="62"/>
      <c r="DO631" s="62"/>
      <c r="DP631" s="62"/>
      <c r="DQ631" s="62"/>
      <c r="DR631" s="62"/>
      <c r="DS631" s="62"/>
      <c r="DT631" s="62"/>
      <c r="DU631" s="62"/>
      <c r="DV631" s="62"/>
      <c r="DW631" s="62"/>
      <c r="DX631" s="62"/>
      <c r="DY631" s="62"/>
      <c r="DZ631" s="62"/>
      <c r="EA631" s="62"/>
      <c r="EB631" s="62"/>
      <c r="EC631" s="62"/>
      <c r="ED631" s="62"/>
      <c r="EE631" s="62"/>
      <c r="EF631" s="62"/>
      <c r="EG631" s="62"/>
      <c r="EH631" s="62"/>
      <c r="EI631" s="62"/>
      <c r="EJ631" s="62"/>
      <c r="EK631" s="62"/>
      <c r="EL631" s="62"/>
      <c r="EM631" s="62"/>
      <c r="EN631" s="62"/>
      <c r="EO631" s="62"/>
      <c r="EP631" s="62"/>
      <c r="EQ631" s="62"/>
      <c r="ER631" s="62"/>
      <c r="ES631" s="62"/>
      <c r="ET631" s="62"/>
      <c r="EU631" s="62"/>
      <c r="EV631" s="62"/>
      <c r="EW631" s="62"/>
      <c r="EX631" s="62"/>
      <c r="EY631" s="62"/>
      <c r="EZ631" s="62"/>
      <c r="FA631" s="62"/>
      <c r="FB631" s="62"/>
      <c r="FC631" s="62"/>
      <c r="FD631" s="62"/>
      <c r="FE631" s="62"/>
      <c r="FF631" s="62"/>
      <c r="FG631" s="62"/>
      <c r="FH631" s="62"/>
      <c r="FI631" s="62"/>
      <c r="FJ631" s="62"/>
      <c r="FK631" s="62"/>
      <c r="FL631" s="62"/>
      <c r="FM631" s="62"/>
      <c r="FN631" s="62"/>
      <c r="FO631" s="62"/>
      <c r="FP631" s="62"/>
      <c r="FQ631" s="62"/>
      <c r="FR631" s="62"/>
      <c r="FS631" s="62"/>
      <c r="FT631" s="62"/>
      <c r="FU631" s="62"/>
      <c r="FV631" s="62"/>
      <c r="FW631" s="62"/>
      <c r="FX631" s="62"/>
      <c r="FY631" s="62"/>
      <c r="FZ631" s="62"/>
      <c r="GA631" s="62"/>
      <c r="GB631" s="62"/>
      <c r="GC631" s="62"/>
      <c r="GD631" s="62"/>
      <c r="GE631" s="62"/>
      <c r="GF631" s="62"/>
      <c r="GG631" s="62"/>
      <c r="GH631" s="62"/>
      <c r="GI631" s="62"/>
      <c r="GJ631" s="62"/>
      <c r="GK631" s="62"/>
      <c r="GL631" s="62"/>
      <c r="GM631" s="62"/>
      <c r="GN631" s="62"/>
      <c r="GO631" s="62"/>
      <c r="GP631" s="62"/>
      <c r="GQ631" s="62"/>
      <c r="GR631" s="62"/>
      <c r="GS631" s="62"/>
      <c r="GT631" s="62"/>
      <c r="GU631" s="62"/>
      <c r="GV631" s="62"/>
      <c r="GW631" s="62"/>
      <c r="GX631" s="62"/>
      <c r="GY631" s="62"/>
      <c r="GZ631" s="62"/>
      <c r="HA631" s="62"/>
      <c r="HB631" s="62"/>
      <c r="HC631" s="62"/>
      <c r="HD631" s="62"/>
      <c r="HE631" s="62"/>
      <c r="HF631" s="62"/>
      <c r="HG631" s="62"/>
      <c r="HH631" s="62"/>
      <c r="HI631" s="62"/>
      <c r="HJ631" s="62"/>
      <c r="HK631" s="62"/>
      <c r="HL631" s="62"/>
      <c r="HM631" s="62"/>
      <c r="HN631" s="62"/>
    </row>
    <row r="632" spans="1:222" ht="16.5" customHeight="1" x14ac:dyDescent="0.15">
      <c r="A632" s="2"/>
      <c r="B632" s="18" t="s">
        <v>374</v>
      </c>
      <c r="C632" s="97">
        <v>33.299999999999997</v>
      </c>
      <c r="D632" s="76"/>
      <c r="E632" s="62"/>
      <c r="F632" s="62"/>
      <c r="G632" s="62"/>
      <c r="H632" s="62"/>
      <c r="I632" s="62"/>
      <c r="J632" s="62"/>
      <c r="K632" s="62"/>
      <c r="L632" s="62"/>
      <c r="M632" s="62"/>
      <c r="N632" s="62"/>
      <c r="O632" s="62"/>
      <c r="P632" s="62"/>
      <c r="Q632" s="62"/>
      <c r="R632" s="62"/>
      <c r="S632" s="62"/>
      <c r="T632" s="62"/>
      <c r="U632" s="62"/>
      <c r="V632" s="62"/>
      <c r="W632" s="62"/>
      <c r="X632" s="62"/>
      <c r="Y632" s="62"/>
      <c r="Z632" s="62"/>
      <c r="AA632" s="62"/>
      <c r="AB632" s="62"/>
      <c r="AC632" s="62"/>
      <c r="AD632" s="62"/>
      <c r="AE632" s="62"/>
      <c r="AF632" s="62"/>
      <c r="AG632" s="62"/>
      <c r="AH632" s="62"/>
      <c r="AI632" s="62"/>
      <c r="AJ632" s="62"/>
      <c r="AK632" s="62"/>
      <c r="AL632" s="62"/>
      <c r="AM632" s="62"/>
      <c r="AN632" s="62"/>
      <c r="AO632" s="62"/>
      <c r="AP632" s="62"/>
      <c r="AQ632" s="62"/>
      <c r="AR632" s="62"/>
      <c r="AS632" s="62"/>
      <c r="AT632" s="62"/>
      <c r="AU632" s="62"/>
      <c r="AV632" s="62"/>
      <c r="AW632" s="62"/>
      <c r="AX632" s="62"/>
      <c r="AY632" s="62"/>
      <c r="AZ632" s="62"/>
      <c r="BA632" s="62"/>
      <c r="BB632" s="62"/>
      <c r="BC632" s="62"/>
      <c r="BD632" s="62"/>
      <c r="BE632" s="62"/>
      <c r="BF632" s="62"/>
      <c r="BG632" s="62"/>
      <c r="BH632" s="62"/>
      <c r="BI632" s="62"/>
      <c r="BJ632" s="62"/>
      <c r="BK632" s="62"/>
      <c r="BL632" s="62"/>
      <c r="BM632" s="62"/>
      <c r="BN632" s="62"/>
      <c r="BO632" s="62"/>
      <c r="BP632" s="62"/>
      <c r="BQ632" s="62"/>
      <c r="BR632" s="62"/>
      <c r="BS632" s="62"/>
      <c r="BT632" s="62"/>
      <c r="BU632" s="62"/>
      <c r="BV632" s="62"/>
      <c r="BW632" s="62"/>
      <c r="BX632" s="62"/>
      <c r="BY632" s="62"/>
      <c r="BZ632" s="62"/>
      <c r="CA632" s="62"/>
      <c r="CB632" s="62"/>
      <c r="CC632" s="62"/>
      <c r="CD632" s="62"/>
      <c r="CE632" s="62"/>
      <c r="CF632" s="62"/>
      <c r="CG632" s="62"/>
      <c r="CH632" s="62"/>
      <c r="CI632" s="62"/>
      <c r="CJ632" s="62"/>
      <c r="CK632" s="62"/>
      <c r="CL632" s="62"/>
      <c r="CM632" s="62"/>
      <c r="CN632" s="62"/>
      <c r="CO632" s="62"/>
      <c r="CP632" s="62"/>
      <c r="CQ632" s="62"/>
      <c r="CR632" s="62"/>
      <c r="CS632" s="62"/>
      <c r="CT632" s="62"/>
      <c r="CU632" s="62"/>
      <c r="CV632" s="62"/>
      <c r="CW632" s="62"/>
      <c r="CX632" s="62"/>
      <c r="CY632" s="62"/>
      <c r="CZ632" s="62"/>
      <c r="DA632" s="62"/>
      <c r="DB632" s="62"/>
      <c r="DC632" s="62"/>
      <c r="DD632" s="62"/>
      <c r="DE632" s="62"/>
      <c r="DF632" s="62"/>
      <c r="DG632" s="62"/>
      <c r="DH632" s="62"/>
      <c r="DI632" s="62"/>
      <c r="DJ632" s="62"/>
      <c r="DK632" s="62"/>
      <c r="DL632" s="62"/>
      <c r="DM632" s="62"/>
      <c r="DN632" s="62"/>
      <c r="DO632" s="62"/>
      <c r="DP632" s="62"/>
      <c r="DQ632" s="62"/>
      <c r="DR632" s="62"/>
      <c r="DS632" s="62"/>
      <c r="DT632" s="62"/>
      <c r="DU632" s="62"/>
      <c r="DV632" s="62"/>
      <c r="DW632" s="62"/>
      <c r="DX632" s="62"/>
      <c r="DY632" s="62"/>
      <c r="DZ632" s="62"/>
      <c r="EA632" s="62"/>
      <c r="EB632" s="62"/>
      <c r="EC632" s="62"/>
      <c r="ED632" s="62"/>
      <c r="EE632" s="62"/>
      <c r="EF632" s="62"/>
      <c r="EG632" s="62"/>
      <c r="EH632" s="62"/>
      <c r="EI632" s="62"/>
      <c r="EJ632" s="62"/>
      <c r="EK632" s="62"/>
      <c r="EL632" s="62"/>
      <c r="EM632" s="62"/>
      <c r="EN632" s="62"/>
      <c r="EO632" s="62"/>
      <c r="EP632" s="62"/>
      <c r="EQ632" s="62"/>
      <c r="ER632" s="62"/>
      <c r="ES632" s="62"/>
      <c r="ET632" s="62"/>
      <c r="EU632" s="62"/>
      <c r="EV632" s="62"/>
      <c r="EW632" s="62"/>
      <c r="EX632" s="62"/>
      <c r="EY632" s="62"/>
      <c r="EZ632" s="62"/>
      <c r="FA632" s="62"/>
      <c r="FB632" s="62"/>
      <c r="FC632" s="62"/>
      <c r="FD632" s="62"/>
      <c r="FE632" s="62"/>
      <c r="FF632" s="62"/>
      <c r="FG632" s="62"/>
      <c r="FH632" s="62"/>
      <c r="FI632" s="62"/>
      <c r="FJ632" s="62"/>
      <c r="FK632" s="62"/>
      <c r="FL632" s="62"/>
      <c r="FM632" s="62"/>
      <c r="FN632" s="62"/>
      <c r="FO632" s="62"/>
      <c r="FP632" s="62"/>
      <c r="FQ632" s="62"/>
      <c r="FR632" s="62"/>
      <c r="FS632" s="62"/>
      <c r="FT632" s="62"/>
      <c r="FU632" s="62"/>
      <c r="FV632" s="62"/>
      <c r="FW632" s="62"/>
      <c r="FX632" s="62"/>
      <c r="FY632" s="62"/>
      <c r="FZ632" s="62"/>
      <c r="GA632" s="62"/>
      <c r="GB632" s="62"/>
      <c r="GC632" s="62"/>
      <c r="GD632" s="62"/>
      <c r="GE632" s="62"/>
      <c r="GF632" s="62"/>
      <c r="GG632" s="62"/>
      <c r="GH632" s="62"/>
      <c r="GI632" s="62"/>
      <c r="GJ632" s="62"/>
      <c r="GK632" s="62"/>
      <c r="GL632" s="62"/>
      <c r="GM632" s="62"/>
      <c r="GN632" s="62"/>
      <c r="GO632" s="62"/>
      <c r="GP632" s="62"/>
      <c r="GQ632" s="62"/>
      <c r="GR632" s="62"/>
      <c r="GS632" s="62"/>
      <c r="GT632" s="62"/>
      <c r="GU632" s="62"/>
      <c r="GV632" s="62"/>
      <c r="GW632" s="62"/>
      <c r="GX632" s="62"/>
      <c r="GY632" s="62"/>
      <c r="GZ632" s="62"/>
      <c r="HA632" s="62"/>
      <c r="HB632" s="62"/>
      <c r="HC632" s="62"/>
      <c r="HD632" s="62"/>
      <c r="HE632" s="62"/>
      <c r="HF632" s="62"/>
      <c r="HG632" s="62"/>
      <c r="HH632" s="62"/>
      <c r="HI632" s="62"/>
      <c r="HJ632" s="62"/>
      <c r="HK632" s="62"/>
      <c r="HL632" s="62"/>
      <c r="HM632" s="62"/>
      <c r="HN632" s="62"/>
    </row>
    <row r="633" spans="1:222" s="62" customFormat="1" ht="12.75" customHeight="1" x14ac:dyDescent="0.15">
      <c r="A633" s="59">
        <v>29</v>
      </c>
      <c r="B633" s="30" t="s">
        <v>396</v>
      </c>
      <c r="C633" s="9">
        <f>C634</f>
        <v>841.9</v>
      </c>
      <c r="D633" s="9">
        <f>D634</f>
        <v>694.4</v>
      </c>
    </row>
    <row r="634" spans="1:222" s="62" customFormat="1" ht="13.5" customHeight="1" x14ac:dyDescent="0.15">
      <c r="A634" s="12" t="s">
        <v>15</v>
      </c>
      <c r="B634" s="13" t="s">
        <v>109</v>
      </c>
      <c r="C634" s="12">
        <f>C635+C637+C638+C639+C641+C636+C642</f>
        <v>841.9</v>
      </c>
      <c r="D634" s="12">
        <f>D635+D637+D638+D639+D641+D636+D642</f>
        <v>694.4</v>
      </c>
      <c r="E634" s="60"/>
      <c r="F634" s="60"/>
      <c r="G634" s="60"/>
      <c r="H634" s="60"/>
      <c r="I634" s="60"/>
      <c r="J634" s="60"/>
      <c r="K634" s="60"/>
      <c r="L634" s="60"/>
      <c r="M634" s="60"/>
      <c r="N634" s="60"/>
      <c r="O634" s="60"/>
      <c r="P634" s="60"/>
      <c r="Q634" s="60"/>
      <c r="R634" s="60"/>
      <c r="S634" s="60"/>
      <c r="T634" s="60"/>
      <c r="U634" s="60"/>
      <c r="V634" s="60"/>
      <c r="W634" s="60"/>
      <c r="X634" s="60"/>
      <c r="Y634" s="60"/>
      <c r="Z634" s="60"/>
      <c r="AA634" s="60"/>
      <c r="AB634" s="60"/>
      <c r="AC634" s="60"/>
      <c r="AD634" s="60"/>
      <c r="AE634" s="60"/>
      <c r="AF634" s="60"/>
      <c r="AG634" s="60"/>
      <c r="AH634" s="60"/>
      <c r="AI634" s="60"/>
      <c r="AJ634" s="60"/>
      <c r="AK634" s="60"/>
      <c r="AL634" s="60"/>
      <c r="AM634" s="60"/>
      <c r="AN634" s="60"/>
      <c r="AO634" s="60"/>
      <c r="AP634" s="60"/>
      <c r="AQ634" s="60"/>
      <c r="AR634" s="60"/>
      <c r="AS634" s="60"/>
      <c r="AT634" s="60"/>
      <c r="AU634" s="60"/>
      <c r="AV634" s="60"/>
      <c r="AW634" s="60"/>
      <c r="AX634" s="60"/>
      <c r="AY634" s="60"/>
      <c r="AZ634" s="60"/>
      <c r="BA634" s="60"/>
      <c r="BB634" s="60"/>
      <c r="BC634" s="60"/>
      <c r="BD634" s="60"/>
      <c r="BE634" s="60"/>
      <c r="BF634" s="60"/>
      <c r="BG634" s="60"/>
      <c r="BH634" s="60"/>
      <c r="BI634" s="60"/>
      <c r="BJ634" s="60"/>
      <c r="BK634" s="60"/>
      <c r="BL634" s="60"/>
      <c r="BM634" s="60"/>
      <c r="BN634" s="60"/>
      <c r="BO634" s="60"/>
      <c r="BP634" s="60"/>
      <c r="BQ634" s="60"/>
      <c r="BR634" s="60"/>
      <c r="BS634" s="60"/>
      <c r="BT634" s="60"/>
      <c r="BU634" s="60"/>
      <c r="BV634" s="60"/>
      <c r="BW634" s="60"/>
      <c r="BX634" s="60"/>
      <c r="BY634" s="60"/>
      <c r="BZ634" s="60"/>
      <c r="CA634" s="60"/>
      <c r="CB634" s="60"/>
      <c r="CC634" s="60"/>
      <c r="CD634" s="60"/>
      <c r="CE634" s="60"/>
      <c r="CF634" s="60"/>
      <c r="CG634" s="60"/>
      <c r="CH634" s="60"/>
      <c r="CI634" s="60"/>
      <c r="CJ634" s="60"/>
      <c r="CK634" s="60"/>
      <c r="CL634" s="60"/>
      <c r="CM634" s="60"/>
      <c r="CN634" s="60"/>
      <c r="CO634" s="60"/>
      <c r="CP634" s="60"/>
      <c r="CQ634" s="60"/>
      <c r="CR634" s="60"/>
      <c r="CS634" s="60"/>
      <c r="CT634" s="60"/>
      <c r="CU634" s="60"/>
      <c r="CV634" s="60"/>
      <c r="CW634" s="60"/>
      <c r="CX634" s="60"/>
      <c r="CY634" s="60"/>
      <c r="CZ634" s="60"/>
      <c r="DA634" s="60"/>
      <c r="DB634" s="60"/>
      <c r="DC634" s="60"/>
      <c r="DD634" s="60"/>
      <c r="DE634" s="60"/>
      <c r="DF634" s="60"/>
      <c r="DG634" s="60"/>
      <c r="DH634" s="60"/>
      <c r="DI634" s="60"/>
      <c r="DJ634" s="60"/>
      <c r="DK634" s="60"/>
      <c r="DL634" s="60"/>
      <c r="DM634" s="60"/>
      <c r="DN634" s="60"/>
      <c r="DO634" s="60"/>
      <c r="DP634" s="60"/>
      <c r="DQ634" s="60"/>
      <c r="DR634" s="60"/>
      <c r="DS634" s="60"/>
      <c r="DT634" s="60"/>
      <c r="DU634" s="60"/>
      <c r="DV634" s="60"/>
      <c r="DW634" s="60"/>
      <c r="DX634" s="60"/>
      <c r="DY634" s="60"/>
      <c r="DZ634" s="60"/>
      <c r="EA634" s="60"/>
      <c r="EB634" s="60"/>
      <c r="EC634" s="60"/>
      <c r="ED634" s="60"/>
      <c r="EE634" s="60"/>
      <c r="EF634" s="60"/>
      <c r="EG634" s="60"/>
      <c r="EH634" s="60"/>
      <c r="EI634" s="60"/>
      <c r="EJ634" s="60"/>
      <c r="EK634" s="60"/>
      <c r="EL634" s="60"/>
      <c r="EM634" s="60"/>
      <c r="EN634" s="60"/>
      <c r="EO634" s="60"/>
      <c r="EP634" s="60"/>
      <c r="EQ634" s="60"/>
      <c r="ER634" s="60"/>
      <c r="ES634" s="60"/>
      <c r="ET634" s="60"/>
      <c r="EU634" s="60"/>
      <c r="EV634" s="60"/>
      <c r="EW634" s="60"/>
      <c r="EX634" s="60"/>
      <c r="EY634" s="60"/>
      <c r="EZ634" s="60"/>
      <c r="FA634" s="60"/>
      <c r="FB634" s="60"/>
      <c r="FC634" s="60"/>
      <c r="FD634" s="60"/>
      <c r="FE634" s="60"/>
      <c r="FF634" s="60"/>
      <c r="FG634" s="60"/>
      <c r="FH634" s="60"/>
      <c r="FI634" s="60"/>
      <c r="FJ634" s="60"/>
      <c r="FK634" s="60"/>
      <c r="FL634" s="60"/>
      <c r="FM634" s="60"/>
      <c r="FN634" s="60"/>
      <c r="FO634" s="60"/>
      <c r="FP634" s="60"/>
      <c r="FQ634" s="60"/>
      <c r="FR634" s="60"/>
      <c r="FS634" s="60"/>
      <c r="FT634" s="60"/>
      <c r="FU634" s="60"/>
      <c r="FV634" s="60"/>
      <c r="FW634" s="60"/>
      <c r="FX634" s="60"/>
      <c r="FY634" s="60"/>
      <c r="FZ634" s="60"/>
      <c r="GA634" s="60"/>
      <c r="GB634" s="60"/>
      <c r="GC634" s="60"/>
      <c r="GD634" s="60"/>
      <c r="GE634" s="60"/>
      <c r="GF634" s="60"/>
      <c r="GG634" s="60"/>
      <c r="GH634" s="60"/>
      <c r="GI634" s="60"/>
      <c r="GJ634" s="60"/>
      <c r="GK634" s="60"/>
      <c r="GL634" s="60"/>
      <c r="GM634" s="60"/>
      <c r="GN634" s="60"/>
      <c r="GO634" s="60"/>
      <c r="GP634" s="60"/>
      <c r="GQ634" s="60"/>
      <c r="GR634" s="60"/>
      <c r="GS634" s="60"/>
      <c r="GT634" s="60"/>
      <c r="GU634" s="60"/>
      <c r="GV634" s="60"/>
      <c r="GW634" s="60"/>
      <c r="GX634" s="60"/>
      <c r="GY634" s="60"/>
      <c r="GZ634" s="60"/>
      <c r="HA634" s="60"/>
      <c r="HB634" s="60"/>
      <c r="HC634" s="60"/>
      <c r="HD634" s="60"/>
      <c r="HE634" s="60"/>
      <c r="HF634" s="60"/>
      <c r="HG634" s="60"/>
      <c r="HH634" s="60"/>
      <c r="HI634" s="60"/>
      <c r="HJ634" s="60"/>
      <c r="HK634" s="60"/>
      <c r="HL634" s="60"/>
      <c r="HM634" s="60"/>
      <c r="HN634" s="60"/>
    </row>
    <row r="635" spans="1:222" ht="15.75" customHeight="1" x14ac:dyDescent="0.15">
      <c r="A635" s="2" t="s">
        <v>115</v>
      </c>
      <c r="B635" s="18" t="s">
        <v>117</v>
      </c>
      <c r="C635" s="19">
        <v>742.5</v>
      </c>
      <c r="D635" s="76">
        <v>645.9</v>
      </c>
    </row>
    <row r="636" spans="1:222" ht="26.45" customHeight="1" x14ac:dyDescent="0.15">
      <c r="A636" s="2" t="s">
        <v>516</v>
      </c>
      <c r="B636" s="18" t="s">
        <v>549</v>
      </c>
      <c r="C636" s="19"/>
      <c r="D636" s="2"/>
    </row>
    <row r="637" spans="1:222" ht="17.25" customHeight="1" x14ac:dyDescent="0.15">
      <c r="A637" s="2" t="s">
        <v>115</v>
      </c>
      <c r="B637" s="18" t="s">
        <v>116</v>
      </c>
      <c r="C637" s="19">
        <v>0.4</v>
      </c>
      <c r="D637" s="2"/>
    </row>
    <row r="638" spans="1:222" ht="17.25" customHeight="1" x14ac:dyDescent="0.15">
      <c r="A638" s="2" t="s">
        <v>115</v>
      </c>
      <c r="B638" s="18" t="s">
        <v>261</v>
      </c>
      <c r="C638" s="96">
        <v>26</v>
      </c>
      <c r="D638" s="97">
        <v>26</v>
      </c>
    </row>
    <row r="639" spans="1:222" ht="18" customHeight="1" x14ac:dyDescent="0.15">
      <c r="A639" s="2" t="s">
        <v>115</v>
      </c>
      <c r="B639" s="18" t="s">
        <v>440</v>
      </c>
      <c r="C639" s="19">
        <v>73</v>
      </c>
      <c r="D639" s="2">
        <v>22.5</v>
      </c>
      <c r="E639" s="62"/>
      <c r="F639" s="62"/>
      <c r="G639" s="62"/>
      <c r="H639" s="62"/>
      <c r="I639" s="62"/>
      <c r="J639" s="62"/>
      <c r="K639" s="62"/>
      <c r="L639" s="62"/>
      <c r="M639" s="62"/>
      <c r="N639" s="62"/>
      <c r="O639" s="62"/>
      <c r="P639" s="62"/>
      <c r="Q639" s="62"/>
      <c r="R639" s="62"/>
      <c r="S639" s="62"/>
      <c r="T639" s="62"/>
      <c r="U639" s="62"/>
      <c r="V639" s="62"/>
      <c r="W639" s="62"/>
      <c r="X639" s="62"/>
      <c r="Y639" s="62"/>
      <c r="Z639" s="62"/>
      <c r="AA639" s="62"/>
      <c r="AB639" s="62"/>
      <c r="AC639" s="62"/>
      <c r="AD639" s="62"/>
      <c r="AE639" s="62"/>
      <c r="AF639" s="62"/>
      <c r="AG639" s="62"/>
      <c r="AH639" s="62"/>
      <c r="AI639" s="62"/>
      <c r="AJ639" s="62"/>
      <c r="AK639" s="62"/>
      <c r="AL639" s="62"/>
      <c r="AM639" s="62"/>
      <c r="AN639" s="62"/>
      <c r="AO639" s="62"/>
      <c r="AP639" s="62"/>
      <c r="AQ639" s="62"/>
      <c r="AR639" s="62"/>
      <c r="AS639" s="62"/>
      <c r="AT639" s="62"/>
      <c r="AU639" s="62"/>
      <c r="AV639" s="62"/>
      <c r="AW639" s="62"/>
      <c r="AX639" s="62"/>
      <c r="AY639" s="62"/>
      <c r="AZ639" s="62"/>
      <c r="BA639" s="62"/>
      <c r="BB639" s="62"/>
      <c r="BC639" s="62"/>
      <c r="BD639" s="62"/>
      <c r="BE639" s="62"/>
      <c r="BF639" s="62"/>
      <c r="BG639" s="62"/>
      <c r="BH639" s="62"/>
      <c r="BI639" s="62"/>
      <c r="BJ639" s="62"/>
      <c r="BK639" s="62"/>
      <c r="BL639" s="62"/>
      <c r="BM639" s="62"/>
      <c r="BN639" s="62"/>
      <c r="BO639" s="62"/>
      <c r="BP639" s="62"/>
      <c r="BQ639" s="62"/>
      <c r="BR639" s="62"/>
      <c r="BS639" s="62"/>
      <c r="BT639" s="62"/>
      <c r="BU639" s="62"/>
      <c r="BV639" s="62"/>
      <c r="BW639" s="62"/>
      <c r="BX639" s="62"/>
      <c r="BY639" s="62"/>
      <c r="BZ639" s="62"/>
      <c r="CA639" s="62"/>
      <c r="CB639" s="62"/>
      <c r="CC639" s="62"/>
      <c r="CD639" s="62"/>
      <c r="CE639" s="62"/>
      <c r="CF639" s="62"/>
      <c r="CG639" s="62"/>
      <c r="CH639" s="62"/>
      <c r="CI639" s="62"/>
      <c r="CJ639" s="62"/>
      <c r="CK639" s="62"/>
      <c r="CL639" s="62"/>
      <c r="CM639" s="62"/>
      <c r="CN639" s="62"/>
      <c r="CO639" s="62"/>
      <c r="CP639" s="62"/>
      <c r="CQ639" s="62"/>
      <c r="CR639" s="62"/>
      <c r="CS639" s="62"/>
      <c r="CT639" s="62"/>
      <c r="CU639" s="62"/>
      <c r="CV639" s="62"/>
      <c r="CW639" s="62"/>
      <c r="CX639" s="62"/>
      <c r="CY639" s="62"/>
      <c r="CZ639" s="62"/>
      <c r="DA639" s="62"/>
      <c r="DB639" s="62"/>
      <c r="DC639" s="62"/>
      <c r="DD639" s="62"/>
      <c r="DE639" s="62"/>
      <c r="DF639" s="62"/>
      <c r="DG639" s="62"/>
      <c r="DH639" s="62"/>
      <c r="DI639" s="62"/>
      <c r="DJ639" s="62"/>
      <c r="DK639" s="62"/>
      <c r="DL639" s="62"/>
      <c r="DM639" s="62"/>
      <c r="DN639" s="62"/>
      <c r="DO639" s="62"/>
      <c r="DP639" s="62"/>
      <c r="DQ639" s="62"/>
      <c r="DR639" s="62"/>
      <c r="DS639" s="62"/>
      <c r="DT639" s="62"/>
      <c r="DU639" s="62"/>
      <c r="DV639" s="62"/>
      <c r="DW639" s="62"/>
      <c r="DX639" s="62"/>
      <c r="DY639" s="62"/>
      <c r="DZ639" s="62"/>
      <c r="EA639" s="62"/>
      <c r="EB639" s="62"/>
      <c r="EC639" s="62"/>
      <c r="ED639" s="62"/>
      <c r="EE639" s="62"/>
      <c r="EF639" s="62"/>
      <c r="EG639" s="62"/>
      <c r="EH639" s="62"/>
      <c r="EI639" s="62"/>
      <c r="EJ639" s="62"/>
      <c r="EK639" s="62"/>
      <c r="EL639" s="62"/>
      <c r="EM639" s="62"/>
      <c r="EN639" s="62"/>
      <c r="EO639" s="62"/>
      <c r="EP639" s="62"/>
      <c r="EQ639" s="62"/>
      <c r="ER639" s="62"/>
      <c r="ES639" s="62"/>
      <c r="ET639" s="62"/>
      <c r="EU639" s="62"/>
      <c r="EV639" s="62"/>
      <c r="EW639" s="62"/>
      <c r="EX639" s="62"/>
      <c r="EY639" s="62"/>
      <c r="EZ639" s="62"/>
      <c r="FA639" s="62"/>
      <c r="FB639" s="62"/>
      <c r="FC639" s="62"/>
      <c r="FD639" s="62"/>
      <c r="FE639" s="62"/>
      <c r="FF639" s="62"/>
      <c r="FG639" s="62"/>
      <c r="FH639" s="62"/>
      <c r="FI639" s="62"/>
      <c r="FJ639" s="62"/>
      <c r="FK639" s="62"/>
      <c r="FL639" s="62"/>
      <c r="FM639" s="62"/>
      <c r="FN639" s="62"/>
      <c r="FO639" s="62"/>
      <c r="FP639" s="62"/>
      <c r="FQ639" s="62"/>
      <c r="FR639" s="62"/>
      <c r="FS639" s="62"/>
      <c r="FT639" s="62"/>
      <c r="FU639" s="62"/>
      <c r="FV639" s="62"/>
      <c r="FW639" s="62"/>
      <c r="FX639" s="62"/>
      <c r="FY639" s="62"/>
      <c r="FZ639" s="62"/>
      <c r="GA639" s="62"/>
      <c r="GB639" s="62"/>
      <c r="GC639" s="62"/>
      <c r="GD639" s="62"/>
      <c r="GE639" s="62"/>
      <c r="GF639" s="62"/>
      <c r="GG639" s="62"/>
      <c r="GH639" s="62"/>
      <c r="GI639" s="62"/>
      <c r="GJ639" s="62"/>
      <c r="GK639" s="62"/>
      <c r="GL639" s="62"/>
      <c r="GM639" s="62"/>
      <c r="GN639" s="62"/>
      <c r="GO639" s="62"/>
      <c r="GP639" s="62"/>
      <c r="GQ639" s="62"/>
      <c r="GR639" s="62"/>
      <c r="GS639" s="62"/>
      <c r="GT639" s="62"/>
      <c r="GU639" s="62"/>
      <c r="GV639" s="62"/>
      <c r="GW639" s="62"/>
      <c r="GX639" s="62"/>
      <c r="GY639" s="62"/>
      <c r="GZ639" s="62"/>
      <c r="HA639" s="62"/>
      <c r="HB639" s="62"/>
      <c r="HC639" s="62"/>
      <c r="HD639" s="62"/>
      <c r="HE639" s="62"/>
      <c r="HF639" s="62"/>
      <c r="HG639" s="62"/>
      <c r="HH639" s="62"/>
      <c r="HI639" s="62"/>
      <c r="HJ639" s="62"/>
      <c r="HK639" s="62"/>
      <c r="HL639" s="62"/>
      <c r="HM639" s="62"/>
      <c r="HN639" s="62"/>
    </row>
    <row r="640" spans="1:222" ht="18" customHeight="1" x14ac:dyDescent="0.15">
      <c r="A640" s="2"/>
      <c r="B640" s="18" t="s">
        <v>374</v>
      </c>
      <c r="C640" s="19">
        <v>38.200000000000003</v>
      </c>
      <c r="D640" s="2">
        <v>4.5</v>
      </c>
      <c r="E640" s="62"/>
      <c r="F640" s="62"/>
      <c r="G640" s="62"/>
      <c r="H640" s="62"/>
      <c r="I640" s="62"/>
      <c r="J640" s="62"/>
      <c r="K640" s="62"/>
      <c r="L640" s="62"/>
      <c r="M640" s="62"/>
      <c r="N640" s="62"/>
      <c r="O640" s="62"/>
      <c r="P640" s="62"/>
      <c r="Q640" s="62"/>
      <c r="R640" s="62"/>
      <c r="S640" s="62"/>
      <c r="T640" s="62"/>
      <c r="U640" s="62"/>
      <c r="V640" s="62"/>
      <c r="W640" s="62"/>
      <c r="X640" s="62"/>
      <c r="Y640" s="62"/>
      <c r="Z640" s="62"/>
      <c r="AA640" s="62"/>
      <c r="AB640" s="62"/>
      <c r="AC640" s="62"/>
      <c r="AD640" s="62"/>
      <c r="AE640" s="62"/>
      <c r="AF640" s="62"/>
      <c r="AG640" s="62"/>
      <c r="AH640" s="62"/>
      <c r="AI640" s="62"/>
      <c r="AJ640" s="62"/>
      <c r="AK640" s="62"/>
      <c r="AL640" s="62"/>
      <c r="AM640" s="62"/>
      <c r="AN640" s="62"/>
      <c r="AO640" s="62"/>
      <c r="AP640" s="62"/>
      <c r="AQ640" s="62"/>
      <c r="AR640" s="62"/>
      <c r="AS640" s="62"/>
      <c r="AT640" s="62"/>
      <c r="AU640" s="62"/>
      <c r="AV640" s="62"/>
      <c r="AW640" s="62"/>
      <c r="AX640" s="62"/>
      <c r="AY640" s="62"/>
      <c r="AZ640" s="62"/>
      <c r="BA640" s="62"/>
      <c r="BB640" s="62"/>
      <c r="BC640" s="62"/>
      <c r="BD640" s="62"/>
      <c r="BE640" s="62"/>
      <c r="BF640" s="62"/>
      <c r="BG640" s="62"/>
      <c r="BH640" s="62"/>
      <c r="BI640" s="62"/>
      <c r="BJ640" s="62"/>
      <c r="BK640" s="62"/>
      <c r="BL640" s="62"/>
      <c r="BM640" s="62"/>
      <c r="BN640" s="62"/>
      <c r="BO640" s="62"/>
      <c r="BP640" s="62"/>
      <c r="BQ640" s="62"/>
      <c r="BR640" s="62"/>
      <c r="BS640" s="62"/>
      <c r="BT640" s="62"/>
      <c r="BU640" s="62"/>
      <c r="BV640" s="62"/>
      <c r="BW640" s="62"/>
      <c r="BX640" s="62"/>
      <c r="BY640" s="62"/>
      <c r="BZ640" s="62"/>
      <c r="CA640" s="62"/>
      <c r="CB640" s="62"/>
      <c r="CC640" s="62"/>
      <c r="CD640" s="62"/>
      <c r="CE640" s="62"/>
      <c r="CF640" s="62"/>
      <c r="CG640" s="62"/>
      <c r="CH640" s="62"/>
      <c r="CI640" s="62"/>
      <c r="CJ640" s="62"/>
      <c r="CK640" s="62"/>
      <c r="CL640" s="62"/>
      <c r="CM640" s="62"/>
      <c r="CN640" s="62"/>
      <c r="CO640" s="62"/>
      <c r="CP640" s="62"/>
      <c r="CQ640" s="62"/>
      <c r="CR640" s="62"/>
      <c r="CS640" s="62"/>
      <c r="CT640" s="62"/>
      <c r="CU640" s="62"/>
      <c r="CV640" s="62"/>
      <c r="CW640" s="62"/>
      <c r="CX640" s="62"/>
      <c r="CY640" s="62"/>
      <c r="CZ640" s="62"/>
      <c r="DA640" s="62"/>
      <c r="DB640" s="62"/>
      <c r="DC640" s="62"/>
      <c r="DD640" s="62"/>
      <c r="DE640" s="62"/>
      <c r="DF640" s="62"/>
      <c r="DG640" s="62"/>
      <c r="DH640" s="62"/>
      <c r="DI640" s="62"/>
      <c r="DJ640" s="62"/>
      <c r="DK640" s="62"/>
      <c r="DL640" s="62"/>
      <c r="DM640" s="62"/>
      <c r="DN640" s="62"/>
      <c r="DO640" s="62"/>
      <c r="DP640" s="62"/>
      <c r="DQ640" s="62"/>
      <c r="DR640" s="62"/>
      <c r="DS640" s="62"/>
      <c r="DT640" s="62"/>
      <c r="DU640" s="62"/>
      <c r="DV640" s="62"/>
      <c r="DW640" s="62"/>
      <c r="DX640" s="62"/>
      <c r="DY640" s="62"/>
      <c r="DZ640" s="62"/>
      <c r="EA640" s="62"/>
      <c r="EB640" s="62"/>
      <c r="EC640" s="62"/>
      <c r="ED640" s="62"/>
      <c r="EE640" s="62"/>
      <c r="EF640" s="62"/>
      <c r="EG640" s="62"/>
      <c r="EH640" s="62"/>
      <c r="EI640" s="62"/>
      <c r="EJ640" s="62"/>
      <c r="EK640" s="62"/>
      <c r="EL640" s="62"/>
      <c r="EM640" s="62"/>
      <c r="EN640" s="62"/>
      <c r="EO640" s="62"/>
      <c r="EP640" s="62"/>
      <c r="EQ640" s="62"/>
      <c r="ER640" s="62"/>
      <c r="ES640" s="62"/>
      <c r="ET640" s="62"/>
      <c r="EU640" s="62"/>
      <c r="EV640" s="62"/>
      <c r="EW640" s="62"/>
      <c r="EX640" s="62"/>
      <c r="EY640" s="62"/>
      <c r="EZ640" s="62"/>
      <c r="FA640" s="62"/>
      <c r="FB640" s="62"/>
      <c r="FC640" s="62"/>
      <c r="FD640" s="62"/>
      <c r="FE640" s="62"/>
      <c r="FF640" s="62"/>
      <c r="FG640" s="62"/>
      <c r="FH640" s="62"/>
      <c r="FI640" s="62"/>
      <c r="FJ640" s="62"/>
      <c r="FK640" s="62"/>
      <c r="FL640" s="62"/>
      <c r="FM640" s="62"/>
      <c r="FN640" s="62"/>
      <c r="FO640" s="62"/>
      <c r="FP640" s="62"/>
      <c r="FQ640" s="62"/>
      <c r="FR640" s="62"/>
      <c r="FS640" s="62"/>
      <c r="FT640" s="62"/>
      <c r="FU640" s="62"/>
      <c r="FV640" s="62"/>
      <c r="FW640" s="62"/>
      <c r="FX640" s="62"/>
      <c r="FY640" s="62"/>
      <c r="FZ640" s="62"/>
      <c r="GA640" s="62"/>
      <c r="GB640" s="62"/>
      <c r="GC640" s="62"/>
      <c r="GD640" s="62"/>
      <c r="GE640" s="62"/>
      <c r="GF640" s="62"/>
      <c r="GG640" s="62"/>
      <c r="GH640" s="62"/>
      <c r="GI640" s="62"/>
      <c r="GJ640" s="62"/>
      <c r="GK640" s="62"/>
      <c r="GL640" s="62"/>
      <c r="GM640" s="62"/>
      <c r="GN640" s="62"/>
      <c r="GO640" s="62"/>
      <c r="GP640" s="62"/>
      <c r="GQ640" s="62"/>
      <c r="GR640" s="62"/>
      <c r="GS640" s="62"/>
      <c r="GT640" s="62"/>
      <c r="GU640" s="62"/>
      <c r="GV640" s="62"/>
      <c r="GW640" s="62"/>
      <c r="GX640" s="62"/>
      <c r="GY640" s="62"/>
      <c r="GZ640" s="62"/>
      <c r="HA640" s="62"/>
      <c r="HB640" s="62"/>
      <c r="HC640" s="62"/>
      <c r="HD640" s="62"/>
      <c r="HE640" s="62"/>
      <c r="HF640" s="62"/>
      <c r="HG640" s="62"/>
      <c r="HH640" s="62"/>
      <c r="HI640" s="62"/>
      <c r="HJ640" s="62"/>
      <c r="HK640" s="62"/>
      <c r="HL640" s="62"/>
      <c r="HM640" s="62"/>
      <c r="HN640" s="62"/>
    </row>
    <row r="641" spans="1:222" ht="33" customHeight="1" x14ac:dyDescent="0.15">
      <c r="A641" s="2" t="s">
        <v>516</v>
      </c>
      <c r="B641" s="18" t="s">
        <v>550</v>
      </c>
      <c r="C641" s="19"/>
      <c r="D641" s="2"/>
      <c r="E641" s="62"/>
      <c r="F641" s="62"/>
      <c r="G641" s="62"/>
      <c r="H641" s="62"/>
      <c r="I641" s="62"/>
      <c r="J641" s="62"/>
      <c r="K641" s="62"/>
      <c r="L641" s="62"/>
      <c r="M641" s="62"/>
      <c r="N641" s="62"/>
      <c r="O641" s="62"/>
      <c r="P641" s="62"/>
      <c r="Q641" s="62"/>
      <c r="R641" s="62"/>
      <c r="S641" s="62"/>
      <c r="T641" s="62"/>
      <c r="U641" s="62"/>
      <c r="V641" s="62"/>
      <c r="W641" s="62"/>
      <c r="X641" s="62"/>
      <c r="Y641" s="62"/>
      <c r="Z641" s="62"/>
      <c r="AA641" s="62"/>
      <c r="AB641" s="62"/>
      <c r="AC641" s="62"/>
      <c r="AD641" s="62"/>
      <c r="AE641" s="62"/>
      <c r="AF641" s="62"/>
      <c r="AG641" s="62"/>
      <c r="AH641" s="62"/>
      <c r="AI641" s="62"/>
      <c r="AJ641" s="62"/>
      <c r="AK641" s="62"/>
      <c r="AL641" s="62"/>
      <c r="AM641" s="62"/>
      <c r="AN641" s="62"/>
      <c r="AO641" s="62"/>
      <c r="AP641" s="62"/>
      <c r="AQ641" s="62"/>
      <c r="AR641" s="62"/>
      <c r="AS641" s="62"/>
      <c r="AT641" s="62"/>
      <c r="AU641" s="62"/>
      <c r="AV641" s="62"/>
      <c r="AW641" s="62"/>
      <c r="AX641" s="62"/>
      <c r="AY641" s="62"/>
      <c r="AZ641" s="62"/>
      <c r="BA641" s="62"/>
      <c r="BB641" s="62"/>
      <c r="BC641" s="62"/>
      <c r="BD641" s="62"/>
      <c r="BE641" s="62"/>
      <c r="BF641" s="62"/>
      <c r="BG641" s="62"/>
      <c r="BH641" s="62"/>
      <c r="BI641" s="62"/>
      <c r="BJ641" s="62"/>
      <c r="BK641" s="62"/>
      <c r="BL641" s="62"/>
      <c r="BM641" s="62"/>
      <c r="BN641" s="62"/>
      <c r="BO641" s="62"/>
      <c r="BP641" s="62"/>
      <c r="BQ641" s="62"/>
      <c r="BR641" s="62"/>
      <c r="BS641" s="62"/>
      <c r="BT641" s="62"/>
      <c r="BU641" s="62"/>
      <c r="BV641" s="62"/>
      <c r="BW641" s="62"/>
      <c r="BX641" s="62"/>
      <c r="BY641" s="62"/>
      <c r="BZ641" s="62"/>
      <c r="CA641" s="62"/>
      <c r="CB641" s="62"/>
      <c r="CC641" s="62"/>
      <c r="CD641" s="62"/>
      <c r="CE641" s="62"/>
      <c r="CF641" s="62"/>
      <c r="CG641" s="62"/>
      <c r="CH641" s="62"/>
      <c r="CI641" s="62"/>
      <c r="CJ641" s="62"/>
      <c r="CK641" s="62"/>
      <c r="CL641" s="62"/>
      <c r="CM641" s="62"/>
      <c r="CN641" s="62"/>
      <c r="CO641" s="62"/>
      <c r="CP641" s="62"/>
      <c r="CQ641" s="62"/>
      <c r="CR641" s="62"/>
      <c r="CS641" s="62"/>
      <c r="CT641" s="62"/>
      <c r="CU641" s="62"/>
      <c r="CV641" s="62"/>
      <c r="CW641" s="62"/>
      <c r="CX641" s="62"/>
      <c r="CY641" s="62"/>
      <c r="CZ641" s="62"/>
      <c r="DA641" s="62"/>
      <c r="DB641" s="62"/>
      <c r="DC641" s="62"/>
      <c r="DD641" s="62"/>
      <c r="DE641" s="62"/>
      <c r="DF641" s="62"/>
      <c r="DG641" s="62"/>
      <c r="DH641" s="62"/>
      <c r="DI641" s="62"/>
      <c r="DJ641" s="62"/>
      <c r="DK641" s="62"/>
      <c r="DL641" s="62"/>
      <c r="DM641" s="62"/>
      <c r="DN641" s="62"/>
      <c r="DO641" s="62"/>
      <c r="DP641" s="62"/>
      <c r="DQ641" s="62"/>
      <c r="DR641" s="62"/>
      <c r="DS641" s="62"/>
      <c r="DT641" s="62"/>
      <c r="DU641" s="62"/>
      <c r="DV641" s="62"/>
      <c r="DW641" s="62"/>
      <c r="DX641" s="62"/>
      <c r="DY641" s="62"/>
      <c r="DZ641" s="62"/>
      <c r="EA641" s="62"/>
      <c r="EB641" s="62"/>
      <c r="EC641" s="62"/>
      <c r="ED641" s="62"/>
      <c r="EE641" s="62"/>
      <c r="EF641" s="62"/>
      <c r="EG641" s="62"/>
      <c r="EH641" s="62"/>
      <c r="EI641" s="62"/>
      <c r="EJ641" s="62"/>
      <c r="EK641" s="62"/>
      <c r="EL641" s="62"/>
      <c r="EM641" s="62"/>
      <c r="EN641" s="62"/>
      <c r="EO641" s="62"/>
      <c r="EP641" s="62"/>
      <c r="EQ641" s="62"/>
      <c r="ER641" s="62"/>
      <c r="ES641" s="62"/>
      <c r="ET641" s="62"/>
      <c r="EU641" s="62"/>
      <c r="EV641" s="62"/>
      <c r="EW641" s="62"/>
      <c r="EX641" s="62"/>
      <c r="EY641" s="62"/>
      <c r="EZ641" s="62"/>
      <c r="FA641" s="62"/>
      <c r="FB641" s="62"/>
      <c r="FC641" s="62"/>
      <c r="FD641" s="62"/>
      <c r="FE641" s="62"/>
      <c r="FF641" s="62"/>
      <c r="FG641" s="62"/>
      <c r="FH641" s="62"/>
      <c r="FI641" s="62"/>
      <c r="FJ641" s="62"/>
      <c r="FK641" s="62"/>
      <c r="FL641" s="62"/>
      <c r="FM641" s="62"/>
      <c r="FN641" s="62"/>
      <c r="FO641" s="62"/>
      <c r="FP641" s="62"/>
      <c r="FQ641" s="62"/>
      <c r="FR641" s="62"/>
      <c r="FS641" s="62"/>
      <c r="FT641" s="62"/>
      <c r="FU641" s="62"/>
      <c r="FV641" s="62"/>
      <c r="FW641" s="62"/>
      <c r="FX641" s="62"/>
      <c r="FY641" s="62"/>
      <c r="FZ641" s="62"/>
      <c r="GA641" s="62"/>
      <c r="GB641" s="62"/>
      <c r="GC641" s="62"/>
      <c r="GD641" s="62"/>
      <c r="GE641" s="62"/>
      <c r="GF641" s="62"/>
      <c r="GG641" s="62"/>
      <c r="GH641" s="62"/>
      <c r="GI641" s="62"/>
      <c r="GJ641" s="62"/>
      <c r="GK641" s="62"/>
      <c r="GL641" s="62"/>
      <c r="GM641" s="62"/>
      <c r="GN641" s="62"/>
      <c r="GO641" s="62"/>
      <c r="GP641" s="62"/>
      <c r="GQ641" s="62"/>
      <c r="GR641" s="62"/>
      <c r="GS641" s="62"/>
      <c r="GT641" s="62"/>
      <c r="GU641" s="62"/>
      <c r="GV641" s="62"/>
      <c r="GW641" s="62"/>
      <c r="GX641" s="62"/>
      <c r="GY641" s="62"/>
      <c r="GZ641" s="62"/>
      <c r="HA641" s="62"/>
      <c r="HB641" s="62"/>
      <c r="HC641" s="62"/>
      <c r="HD641" s="62"/>
      <c r="HE641" s="62"/>
      <c r="HF641" s="62"/>
      <c r="HG641" s="62"/>
      <c r="HH641" s="62"/>
      <c r="HI641" s="62"/>
      <c r="HJ641" s="62"/>
      <c r="HK641" s="62"/>
      <c r="HL641" s="62"/>
      <c r="HM641" s="62"/>
      <c r="HN641" s="62"/>
    </row>
    <row r="642" spans="1:222" ht="18" customHeight="1" x14ac:dyDescent="0.15">
      <c r="A642" s="2" t="s">
        <v>516</v>
      </c>
      <c r="B642" s="18" t="s">
        <v>486</v>
      </c>
      <c r="C642" s="19"/>
      <c r="D642" s="2"/>
      <c r="E642" s="62"/>
      <c r="F642" s="62"/>
      <c r="G642" s="62"/>
      <c r="H642" s="62"/>
      <c r="I642" s="62"/>
      <c r="J642" s="62"/>
      <c r="K642" s="62"/>
      <c r="L642" s="62"/>
      <c r="M642" s="62"/>
      <c r="N642" s="62"/>
      <c r="O642" s="62"/>
      <c r="P642" s="62"/>
      <c r="Q642" s="62"/>
      <c r="R642" s="62"/>
      <c r="S642" s="62"/>
      <c r="T642" s="62"/>
      <c r="U642" s="62"/>
      <c r="V642" s="62"/>
      <c r="W642" s="62"/>
      <c r="X642" s="62"/>
      <c r="Y642" s="62"/>
      <c r="Z642" s="62"/>
      <c r="AA642" s="62"/>
      <c r="AB642" s="62"/>
      <c r="AC642" s="62"/>
      <c r="AD642" s="62"/>
      <c r="AE642" s="62"/>
      <c r="AF642" s="62"/>
      <c r="AG642" s="62"/>
      <c r="AH642" s="62"/>
      <c r="AI642" s="62"/>
      <c r="AJ642" s="62"/>
      <c r="AK642" s="62"/>
      <c r="AL642" s="62"/>
      <c r="AM642" s="62"/>
      <c r="AN642" s="62"/>
      <c r="AO642" s="62"/>
      <c r="AP642" s="62"/>
      <c r="AQ642" s="62"/>
      <c r="AR642" s="62"/>
      <c r="AS642" s="62"/>
      <c r="AT642" s="62"/>
      <c r="AU642" s="62"/>
      <c r="AV642" s="62"/>
      <c r="AW642" s="62"/>
      <c r="AX642" s="62"/>
      <c r="AY642" s="62"/>
      <c r="AZ642" s="62"/>
      <c r="BA642" s="62"/>
      <c r="BB642" s="62"/>
      <c r="BC642" s="62"/>
      <c r="BD642" s="62"/>
      <c r="BE642" s="62"/>
      <c r="BF642" s="62"/>
      <c r="BG642" s="62"/>
      <c r="BH642" s="62"/>
      <c r="BI642" s="62"/>
      <c r="BJ642" s="62"/>
      <c r="BK642" s="62"/>
      <c r="BL642" s="62"/>
      <c r="BM642" s="62"/>
      <c r="BN642" s="62"/>
      <c r="BO642" s="62"/>
      <c r="BP642" s="62"/>
      <c r="BQ642" s="62"/>
      <c r="BR642" s="62"/>
      <c r="BS642" s="62"/>
      <c r="BT642" s="62"/>
      <c r="BU642" s="62"/>
      <c r="BV642" s="62"/>
      <c r="BW642" s="62"/>
      <c r="BX642" s="62"/>
      <c r="BY642" s="62"/>
      <c r="BZ642" s="62"/>
      <c r="CA642" s="62"/>
      <c r="CB642" s="62"/>
      <c r="CC642" s="62"/>
      <c r="CD642" s="62"/>
      <c r="CE642" s="62"/>
      <c r="CF642" s="62"/>
      <c r="CG642" s="62"/>
      <c r="CH642" s="62"/>
      <c r="CI642" s="62"/>
      <c r="CJ642" s="62"/>
      <c r="CK642" s="62"/>
      <c r="CL642" s="62"/>
      <c r="CM642" s="62"/>
      <c r="CN642" s="62"/>
      <c r="CO642" s="62"/>
      <c r="CP642" s="62"/>
      <c r="CQ642" s="62"/>
      <c r="CR642" s="62"/>
      <c r="CS642" s="62"/>
      <c r="CT642" s="62"/>
      <c r="CU642" s="62"/>
      <c r="CV642" s="62"/>
      <c r="CW642" s="62"/>
      <c r="CX642" s="62"/>
      <c r="CY642" s="62"/>
      <c r="CZ642" s="62"/>
      <c r="DA642" s="62"/>
      <c r="DB642" s="62"/>
      <c r="DC642" s="62"/>
      <c r="DD642" s="62"/>
      <c r="DE642" s="62"/>
      <c r="DF642" s="62"/>
      <c r="DG642" s="62"/>
      <c r="DH642" s="62"/>
      <c r="DI642" s="62"/>
      <c r="DJ642" s="62"/>
      <c r="DK642" s="62"/>
      <c r="DL642" s="62"/>
      <c r="DM642" s="62"/>
      <c r="DN642" s="62"/>
      <c r="DO642" s="62"/>
      <c r="DP642" s="62"/>
      <c r="DQ642" s="62"/>
      <c r="DR642" s="62"/>
      <c r="DS642" s="62"/>
      <c r="DT642" s="62"/>
      <c r="DU642" s="62"/>
      <c r="DV642" s="62"/>
      <c r="DW642" s="62"/>
      <c r="DX642" s="62"/>
      <c r="DY642" s="62"/>
      <c r="DZ642" s="62"/>
      <c r="EA642" s="62"/>
      <c r="EB642" s="62"/>
      <c r="EC642" s="62"/>
      <c r="ED642" s="62"/>
      <c r="EE642" s="62"/>
      <c r="EF642" s="62"/>
      <c r="EG642" s="62"/>
      <c r="EH642" s="62"/>
      <c r="EI642" s="62"/>
      <c r="EJ642" s="62"/>
      <c r="EK642" s="62"/>
      <c r="EL642" s="62"/>
      <c r="EM642" s="62"/>
      <c r="EN642" s="62"/>
      <c r="EO642" s="62"/>
      <c r="EP642" s="62"/>
      <c r="EQ642" s="62"/>
      <c r="ER642" s="62"/>
      <c r="ES642" s="62"/>
      <c r="ET642" s="62"/>
      <c r="EU642" s="62"/>
      <c r="EV642" s="62"/>
      <c r="EW642" s="62"/>
      <c r="EX642" s="62"/>
      <c r="EY642" s="62"/>
      <c r="EZ642" s="62"/>
      <c r="FA642" s="62"/>
      <c r="FB642" s="62"/>
      <c r="FC642" s="62"/>
      <c r="FD642" s="62"/>
      <c r="FE642" s="62"/>
      <c r="FF642" s="62"/>
      <c r="FG642" s="62"/>
      <c r="FH642" s="62"/>
      <c r="FI642" s="62"/>
      <c r="FJ642" s="62"/>
      <c r="FK642" s="62"/>
      <c r="FL642" s="62"/>
      <c r="FM642" s="62"/>
      <c r="FN642" s="62"/>
      <c r="FO642" s="62"/>
      <c r="FP642" s="62"/>
      <c r="FQ642" s="62"/>
      <c r="FR642" s="62"/>
      <c r="FS642" s="62"/>
      <c r="FT642" s="62"/>
      <c r="FU642" s="62"/>
      <c r="FV642" s="62"/>
      <c r="FW642" s="62"/>
      <c r="FX642" s="62"/>
      <c r="FY642" s="62"/>
      <c r="FZ642" s="62"/>
      <c r="GA642" s="62"/>
      <c r="GB642" s="62"/>
      <c r="GC642" s="62"/>
      <c r="GD642" s="62"/>
      <c r="GE642" s="62"/>
      <c r="GF642" s="62"/>
      <c r="GG642" s="62"/>
      <c r="GH642" s="62"/>
      <c r="GI642" s="62"/>
      <c r="GJ642" s="62"/>
      <c r="GK642" s="62"/>
      <c r="GL642" s="62"/>
      <c r="GM642" s="62"/>
      <c r="GN642" s="62"/>
      <c r="GO642" s="62"/>
      <c r="GP642" s="62"/>
      <c r="GQ642" s="62"/>
      <c r="GR642" s="62"/>
      <c r="GS642" s="62"/>
      <c r="GT642" s="62"/>
      <c r="GU642" s="62"/>
      <c r="GV642" s="62"/>
      <c r="GW642" s="62"/>
      <c r="GX642" s="62"/>
      <c r="GY642" s="62"/>
      <c r="GZ642" s="62"/>
      <c r="HA642" s="62"/>
      <c r="HB642" s="62"/>
      <c r="HC642" s="62"/>
      <c r="HD642" s="62"/>
      <c r="HE642" s="62"/>
      <c r="HF642" s="62"/>
      <c r="HG642" s="62"/>
      <c r="HH642" s="62"/>
      <c r="HI642" s="62"/>
      <c r="HJ642" s="62"/>
      <c r="HK642" s="62"/>
      <c r="HL642" s="62"/>
      <c r="HM642" s="62"/>
      <c r="HN642" s="62"/>
    </row>
    <row r="643" spans="1:222" s="62" customFormat="1" ht="12.75" customHeight="1" x14ac:dyDescent="0.15">
      <c r="A643" s="59">
        <v>30</v>
      </c>
      <c r="B643" s="30" t="s">
        <v>3</v>
      </c>
      <c r="C643" s="9">
        <f>C644</f>
        <v>763.30000000000007</v>
      </c>
      <c r="D643" s="9">
        <f>D644</f>
        <v>415.5</v>
      </c>
      <c r="E643" s="12">
        <f t="shared" ref="E643:AB643" si="22">E644+E645+E651+E652</f>
        <v>0</v>
      </c>
      <c r="F643" s="12">
        <f t="shared" si="22"/>
        <v>0</v>
      </c>
      <c r="G643" s="12">
        <f t="shared" si="22"/>
        <v>0</v>
      </c>
      <c r="H643" s="12">
        <f t="shared" si="22"/>
        <v>0</v>
      </c>
      <c r="I643" s="12">
        <f t="shared" si="22"/>
        <v>0</v>
      </c>
      <c r="J643" s="12">
        <f t="shared" si="22"/>
        <v>0</v>
      </c>
      <c r="K643" s="12">
        <f t="shared" si="22"/>
        <v>0</v>
      </c>
      <c r="L643" s="12">
        <f t="shared" si="22"/>
        <v>0</v>
      </c>
      <c r="M643" s="12">
        <f t="shared" si="22"/>
        <v>0</v>
      </c>
      <c r="N643" s="12">
        <f t="shared" si="22"/>
        <v>0</v>
      </c>
      <c r="O643" s="12">
        <f t="shared" si="22"/>
        <v>0</v>
      </c>
      <c r="P643" s="12">
        <f t="shared" si="22"/>
        <v>0</v>
      </c>
      <c r="Q643" s="12">
        <f t="shared" si="22"/>
        <v>0</v>
      </c>
      <c r="R643" s="12">
        <f t="shared" si="22"/>
        <v>0</v>
      </c>
      <c r="S643" s="12">
        <f t="shared" si="22"/>
        <v>0</v>
      </c>
      <c r="T643" s="12">
        <f t="shared" si="22"/>
        <v>0</v>
      </c>
      <c r="U643" s="12">
        <f t="shared" si="22"/>
        <v>0</v>
      </c>
      <c r="V643" s="12">
        <f t="shared" si="22"/>
        <v>0</v>
      </c>
      <c r="W643" s="12">
        <f t="shared" si="22"/>
        <v>0</v>
      </c>
      <c r="X643" s="12">
        <f t="shared" si="22"/>
        <v>0</v>
      </c>
      <c r="Y643" s="12">
        <f t="shared" si="22"/>
        <v>0</v>
      </c>
      <c r="Z643" s="12">
        <f t="shared" si="22"/>
        <v>0</v>
      </c>
      <c r="AA643" s="12">
        <f t="shared" si="22"/>
        <v>0</v>
      </c>
      <c r="AB643" s="12">
        <f t="shared" si="22"/>
        <v>0</v>
      </c>
      <c r="AC643" s="12">
        <f t="shared" ref="AC643:CN643" si="23">AC644+AC645+AC651+AC652</f>
        <v>0</v>
      </c>
      <c r="AD643" s="12">
        <f t="shared" si="23"/>
        <v>0</v>
      </c>
      <c r="AE643" s="12">
        <f t="shared" si="23"/>
        <v>0</v>
      </c>
      <c r="AF643" s="12">
        <f t="shared" si="23"/>
        <v>0</v>
      </c>
      <c r="AG643" s="12">
        <f t="shared" si="23"/>
        <v>0</v>
      </c>
      <c r="AH643" s="12">
        <f t="shared" si="23"/>
        <v>0</v>
      </c>
      <c r="AI643" s="12">
        <f t="shared" si="23"/>
        <v>0</v>
      </c>
      <c r="AJ643" s="12">
        <f t="shared" si="23"/>
        <v>0</v>
      </c>
      <c r="AK643" s="12">
        <f t="shared" si="23"/>
        <v>0</v>
      </c>
      <c r="AL643" s="12">
        <f t="shared" si="23"/>
        <v>0</v>
      </c>
      <c r="AM643" s="12">
        <f t="shared" si="23"/>
        <v>0</v>
      </c>
      <c r="AN643" s="12">
        <f t="shared" si="23"/>
        <v>0</v>
      </c>
      <c r="AO643" s="12">
        <f t="shared" si="23"/>
        <v>0</v>
      </c>
      <c r="AP643" s="12">
        <f t="shared" si="23"/>
        <v>0</v>
      </c>
      <c r="AQ643" s="12">
        <f t="shared" si="23"/>
        <v>0</v>
      </c>
      <c r="AR643" s="12">
        <f t="shared" si="23"/>
        <v>0</v>
      </c>
      <c r="AS643" s="12">
        <f t="shared" si="23"/>
        <v>0</v>
      </c>
      <c r="AT643" s="12">
        <f t="shared" si="23"/>
        <v>0</v>
      </c>
      <c r="AU643" s="12">
        <f t="shared" si="23"/>
        <v>0</v>
      </c>
      <c r="AV643" s="12">
        <f t="shared" si="23"/>
        <v>0</v>
      </c>
      <c r="AW643" s="12">
        <f t="shared" si="23"/>
        <v>0</v>
      </c>
      <c r="AX643" s="12">
        <f t="shared" si="23"/>
        <v>0</v>
      </c>
      <c r="AY643" s="12">
        <f t="shared" si="23"/>
        <v>0</v>
      </c>
      <c r="AZ643" s="12">
        <f t="shared" si="23"/>
        <v>0</v>
      </c>
      <c r="BA643" s="12">
        <f t="shared" si="23"/>
        <v>0</v>
      </c>
      <c r="BB643" s="12">
        <f t="shared" si="23"/>
        <v>0</v>
      </c>
      <c r="BC643" s="12">
        <f t="shared" si="23"/>
        <v>0</v>
      </c>
      <c r="BD643" s="12">
        <f t="shared" si="23"/>
        <v>0</v>
      </c>
      <c r="BE643" s="12">
        <f t="shared" si="23"/>
        <v>0</v>
      </c>
      <c r="BF643" s="12">
        <f t="shared" si="23"/>
        <v>0</v>
      </c>
      <c r="BG643" s="12">
        <f t="shared" si="23"/>
        <v>0</v>
      </c>
      <c r="BH643" s="12">
        <f t="shared" si="23"/>
        <v>0</v>
      </c>
      <c r="BI643" s="12">
        <f t="shared" si="23"/>
        <v>0</v>
      </c>
      <c r="BJ643" s="12">
        <f t="shared" si="23"/>
        <v>0</v>
      </c>
      <c r="BK643" s="12">
        <f t="shared" si="23"/>
        <v>0</v>
      </c>
      <c r="BL643" s="12">
        <f t="shared" si="23"/>
        <v>0</v>
      </c>
      <c r="BM643" s="12">
        <f t="shared" si="23"/>
        <v>0</v>
      </c>
      <c r="BN643" s="12">
        <f t="shared" si="23"/>
        <v>0</v>
      </c>
      <c r="BO643" s="12">
        <f t="shared" si="23"/>
        <v>0</v>
      </c>
      <c r="BP643" s="12">
        <f t="shared" si="23"/>
        <v>0</v>
      </c>
      <c r="BQ643" s="12">
        <f t="shared" si="23"/>
        <v>0</v>
      </c>
      <c r="BR643" s="12">
        <f t="shared" si="23"/>
        <v>0</v>
      </c>
      <c r="BS643" s="12">
        <f t="shared" si="23"/>
        <v>0</v>
      </c>
      <c r="BT643" s="12">
        <f t="shared" si="23"/>
        <v>0</v>
      </c>
      <c r="BU643" s="12">
        <f t="shared" si="23"/>
        <v>0</v>
      </c>
      <c r="BV643" s="12">
        <f t="shared" si="23"/>
        <v>0</v>
      </c>
      <c r="BW643" s="12">
        <f t="shared" si="23"/>
        <v>0</v>
      </c>
      <c r="BX643" s="12">
        <f t="shared" si="23"/>
        <v>0</v>
      </c>
      <c r="BY643" s="12">
        <f t="shared" si="23"/>
        <v>0</v>
      </c>
      <c r="BZ643" s="12">
        <f t="shared" si="23"/>
        <v>0</v>
      </c>
      <c r="CA643" s="12">
        <f t="shared" si="23"/>
        <v>0</v>
      </c>
      <c r="CB643" s="12">
        <f t="shared" si="23"/>
        <v>0</v>
      </c>
      <c r="CC643" s="12">
        <f t="shared" si="23"/>
        <v>0</v>
      </c>
      <c r="CD643" s="12">
        <f t="shared" si="23"/>
        <v>0</v>
      </c>
      <c r="CE643" s="12">
        <f t="shared" si="23"/>
        <v>0</v>
      </c>
      <c r="CF643" s="12">
        <f t="shared" si="23"/>
        <v>0</v>
      </c>
      <c r="CG643" s="12">
        <f t="shared" si="23"/>
        <v>0</v>
      </c>
      <c r="CH643" s="12">
        <f t="shared" si="23"/>
        <v>0</v>
      </c>
      <c r="CI643" s="12">
        <f t="shared" si="23"/>
        <v>0</v>
      </c>
      <c r="CJ643" s="12">
        <f t="shared" si="23"/>
        <v>0</v>
      </c>
      <c r="CK643" s="12">
        <f t="shared" si="23"/>
        <v>0</v>
      </c>
      <c r="CL643" s="12">
        <f t="shared" si="23"/>
        <v>0</v>
      </c>
      <c r="CM643" s="12">
        <f t="shared" si="23"/>
        <v>0</v>
      </c>
      <c r="CN643" s="12">
        <f t="shared" si="23"/>
        <v>0</v>
      </c>
      <c r="CO643" s="12">
        <f t="shared" ref="CO643:EZ643" si="24">CO644+CO645+CO651+CO652</f>
        <v>0</v>
      </c>
      <c r="CP643" s="12">
        <f t="shared" si="24"/>
        <v>0</v>
      </c>
      <c r="CQ643" s="12">
        <f t="shared" si="24"/>
        <v>0</v>
      </c>
      <c r="CR643" s="12">
        <f t="shared" si="24"/>
        <v>0</v>
      </c>
      <c r="CS643" s="12">
        <f t="shared" si="24"/>
        <v>0</v>
      </c>
      <c r="CT643" s="12">
        <f t="shared" si="24"/>
        <v>0</v>
      </c>
      <c r="CU643" s="12">
        <f t="shared" si="24"/>
        <v>0</v>
      </c>
      <c r="CV643" s="12">
        <f t="shared" si="24"/>
        <v>0</v>
      </c>
      <c r="CW643" s="12">
        <f t="shared" si="24"/>
        <v>0</v>
      </c>
      <c r="CX643" s="12">
        <f t="shared" si="24"/>
        <v>0</v>
      </c>
      <c r="CY643" s="12">
        <f t="shared" si="24"/>
        <v>0</v>
      </c>
      <c r="CZ643" s="12">
        <f t="shared" si="24"/>
        <v>0</v>
      </c>
      <c r="DA643" s="12">
        <f t="shared" si="24"/>
        <v>0</v>
      </c>
      <c r="DB643" s="12">
        <f t="shared" si="24"/>
        <v>0</v>
      </c>
      <c r="DC643" s="12">
        <f t="shared" si="24"/>
        <v>0</v>
      </c>
      <c r="DD643" s="12">
        <f t="shared" si="24"/>
        <v>0</v>
      </c>
      <c r="DE643" s="12">
        <f t="shared" si="24"/>
        <v>0</v>
      </c>
      <c r="DF643" s="12">
        <f t="shared" si="24"/>
        <v>0</v>
      </c>
      <c r="DG643" s="12">
        <f t="shared" si="24"/>
        <v>0</v>
      </c>
      <c r="DH643" s="12">
        <f t="shared" si="24"/>
        <v>0</v>
      </c>
      <c r="DI643" s="12">
        <f t="shared" si="24"/>
        <v>0</v>
      </c>
      <c r="DJ643" s="12">
        <f t="shared" si="24"/>
        <v>0</v>
      </c>
      <c r="DK643" s="12">
        <f t="shared" si="24"/>
        <v>0</v>
      </c>
      <c r="DL643" s="12">
        <f t="shared" si="24"/>
        <v>0</v>
      </c>
      <c r="DM643" s="12">
        <f t="shared" si="24"/>
        <v>0</v>
      </c>
      <c r="DN643" s="12">
        <f t="shared" si="24"/>
        <v>0</v>
      </c>
      <c r="DO643" s="12">
        <f t="shared" si="24"/>
        <v>0</v>
      </c>
      <c r="DP643" s="12">
        <f t="shared" si="24"/>
        <v>0</v>
      </c>
      <c r="DQ643" s="12">
        <f t="shared" si="24"/>
        <v>0</v>
      </c>
      <c r="DR643" s="12">
        <f t="shared" si="24"/>
        <v>0</v>
      </c>
      <c r="DS643" s="12">
        <f t="shared" si="24"/>
        <v>0</v>
      </c>
      <c r="DT643" s="12">
        <f t="shared" si="24"/>
        <v>0</v>
      </c>
      <c r="DU643" s="12">
        <f t="shared" si="24"/>
        <v>0</v>
      </c>
      <c r="DV643" s="12">
        <f t="shared" si="24"/>
        <v>0</v>
      </c>
      <c r="DW643" s="12">
        <f t="shared" si="24"/>
        <v>0</v>
      </c>
      <c r="DX643" s="12">
        <f t="shared" si="24"/>
        <v>0</v>
      </c>
      <c r="DY643" s="12">
        <f t="shared" si="24"/>
        <v>0</v>
      </c>
      <c r="DZ643" s="12">
        <f t="shared" si="24"/>
        <v>0</v>
      </c>
      <c r="EA643" s="12">
        <f t="shared" si="24"/>
        <v>0</v>
      </c>
      <c r="EB643" s="12">
        <f t="shared" si="24"/>
        <v>0</v>
      </c>
      <c r="EC643" s="12">
        <f t="shared" si="24"/>
        <v>0</v>
      </c>
      <c r="ED643" s="12">
        <f t="shared" si="24"/>
        <v>0</v>
      </c>
      <c r="EE643" s="12">
        <f t="shared" si="24"/>
        <v>0</v>
      </c>
      <c r="EF643" s="12">
        <f t="shared" si="24"/>
        <v>0</v>
      </c>
      <c r="EG643" s="12">
        <f t="shared" si="24"/>
        <v>0</v>
      </c>
      <c r="EH643" s="12">
        <f t="shared" si="24"/>
        <v>0</v>
      </c>
      <c r="EI643" s="12">
        <f t="shared" si="24"/>
        <v>0</v>
      </c>
      <c r="EJ643" s="12">
        <f t="shared" si="24"/>
        <v>0</v>
      </c>
      <c r="EK643" s="12">
        <f t="shared" si="24"/>
        <v>0</v>
      </c>
      <c r="EL643" s="12">
        <f t="shared" si="24"/>
        <v>0</v>
      </c>
      <c r="EM643" s="12">
        <f t="shared" si="24"/>
        <v>0</v>
      </c>
      <c r="EN643" s="12">
        <f t="shared" si="24"/>
        <v>0</v>
      </c>
      <c r="EO643" s="12">
        <f t="shared" si="24"/>
        <v>0</v>
      </c>
      <c r="EP643" s="12">
        <f t="shared" si="24"/>
        <v>0</v>
      </c>
      <c r="EQ643" s="12">
        <f t="shared" si="24"/>
        <v>0</v>
      </c>
      <c r="ER643" s="12">
        <f t="shared" si="24"/>
        <v>0</v>
      </c>
      <c r="ES643" s="12">
        <f t="shared" si="24"/>
        <v>0</v>
      </c>
      <c r="ET643" s="12">
        <f t="shared" si="24"/>
        <v>0</v>
      </c>
      <c r="EU643" s="12">
        <f t="shared" si="24"/>
        <v>0</v>
      </c>
      <c r="EV643" s="12">
        <f t="shared" si="24"/>
        <v>0</v>
      </c>
      <c r="EW643" s="12">
        <f t="shared" si="24"/>
        <v>0</v>
      </c>
      <c r="EX643" s="12">
        <f t="shared" si="24"/>
        <v>0</v>
      </c>
      <c r="EY643" s="12">
        <f t="shared" si="24"/>
        <v>0</v>
      </c>
      <c r="EZ643" s="12">
        <f t="shared" si="24"/>
        <v>0</v>
      </c>
      <c r="FA643" s="12">
        <f t="shared" ref="FA643:HI643" si="25">FA644+FA645+FA651+FA652</f>
        <v>0</v>
      </c>
      <c r="FB643" s="12">
        <f t="shared" si="25"/>
        <v>0</v>
      </c>
      <c r="FC643" s="12">
        <f t="shared" si="25"/>
        <v>0</v>
      </c>
      <c r="FD643" s="12">
        <f t="shared" si="25"/>
        <v>0</v>
      </c>
      <c r="FE643" s="12">
        <f t="shared" si="25"/>
        <v>0</v>
      </c>
      <c r="FF643" s="12">
        <f t="shared" si="25"/>
        <v>0</v>
      </c>
      <c r="FG643" s="12">
        <f t="shared" si="25"/>
        <v>0</v>
      </c>
      <c r="FH643" s="12">
        <f t="shared" si="25"/>
        <v>0</v>
      </c>
      <c r="FI643" s="12">
        <f t="shared" si="25"/>
        <v>0</v>
      </c>
      <c r="FJ643" s="12">
        <f t="shared" si="25"/>
        <v>0</v>
      </c>
      <c r="FK643" s="12">
        <f t="shared" si="25"/>
        <v>0</v>
      </c>
      <c r="FL643" s="12">
        <f t="shared" si="25"/>
        <v>0</v>
      </c>
      <c r="FM643" s="12">
        <f t="shared" si="25"/>
        <v>0</v>
      </c>
      <c r="FN643" s="12">
        <f t="shared" si="25"/>
        <v>0</v>
      </c>
      <c r="FO643" s="12">
        <f t="shared" si="25"/>
        <v>0</v>
      </c>
      <c r="FP643" s="12">
        <f t="shared" si="25"/>
        <v>0</v>
      </c>
      <c r="FQ643" s="12">
        <f t="shared" si="25"/>
        <v>0</v>
      </c>
      <c r="FR643" s="12">
        <f t="shared" si="25"/>
        <v>0</v>
      </c>
      <c r="FS643" s="12">
        <f t="shared" si="25"/>
        <v>0</v>
      </c>
      <c r="FT643" s="12">
        <f t="shared" si="25"/>
        <v>0</v>
      </c>
      <c r="FU643" s="12">
        <f t="shared" si="25"/>
        <v>0</v>
      </c>
      <c r="FV643" s="12">
        <f t="shared" si="25"/>
        <v>0</v>
      </c>
      <c r="FW643" s="12">
        <f t="shared" si="25"/>
        <v>0</v>
      </c>
      <c r="FX643" s="12">
        <f t="shared" si="25"/>
        <v>0</v>
      </c>
      <c r="FY643" s="12">
        <f t="shared" si="25"/>
        <v>0</v>
      </c>
      <c r="FZ643" s="12">
        <f t="shared" si="25"/>
        <v>0</v>
      </c>
      <c r="GA643" s="12">
        <f t="shared" si="25"/>
        <v>0</v>
      </c>
      <c r="GB643" s="12">
        <f t="shared" si="25"/>
        <v>0</v>
      </c>
      <c r="GC643" s="12">
        <f t="shared" si="25"/>
        <v>0</v>
      </c>
      <c r="GD643" s="12">
        <f t="shared" si="25"/>
        <v>0</v>
      </c>
      <c r="GE643" s="12">
        <f t="shared" si="25"/>
        <v>0</v>
      </c>
      <c r="GF643" s="12">
        <f t="shared" si="25"/>
        <v>0</v>
      </c>
      <c r="GG643" s="12">
        <f t="shared" si="25"/>
        <v>0</v>
      </c>
      <c r="GH643" s="12">
        <f t="shared" si="25"/>
        <v>0</v>
      </c>
      <c r="GI643" s="12">
        <f t="shared" si="25"/>
        <v>0</v>
      </c>
      <c r="GJ643" s="12">
        <f t="shared" si="25"/>
        <v>0</v>
      </c>
      <c r="GK643" s="12">
        <f t="shared" si="25"/>
        <v>0</v>
      </c>
      <c r="GL643" s="12">
        <f t="shared" si="25"/>
        <v>0</v>
      </c>
      <c r="GM643" s="12">
        <f t="shared" si="25"/>
        <v>0</v>
      </c>
      <c r="GN643" s="12">
        <f t="shared" si="25"/>
        <v>0</v>
      </c>
      <c r="GO643" s="12">
        <f t="shared" si="25"/>
        <v>0</v>
      </c>
      <c r="GP643" s="12">
        <f t="shared" si="25"/>
        <v>0</v>
      </c>
      <c r="GQ643" s="12">
        <f t="shared" si="25"/>
        <v>0</v>
      </c>
      <c r="GR643" s="12">
        <f t="shared" si="25"/>
        <v>0</v>
      </c>
      <c r="GS643" s="12">
        <f t="shared" si="25"/>
        <v>0</v>
      </c>
      <c r="GT643" s="12">
        <f t="shared" si="25"/>
        <v>0</v>
      </c>
      <c r="GU643" s="12">
        <f t="shared" si="25"/>
        <v>0</v>
      </c>
      <c r="GV643" s="12">
        <f t="shared" si="25"/>
        <v>0</v>
      </c>
      <c r="GW643" s="12">
        <f t="shared" si="25"/>
        <v>0</v>
      </c>
      <c r="GX643" s="12">
        <f t="shared" si="25"/>
        <v>0</v>
      </c>
      <c r="GY643" s="12">
        <f t="shared" si="25"/>
        <v>0</v>
      </c>
      <c r="GZ643" s="12">
        <f t="shared" si="25"/>
        <v>0</v>
      </c>
      <c r="HA643" s="12">
        <f t="shared" si="25"/>
        <v>0</v>
      </c>
      <c r="HB643" s="12">
        <f t="shared" si="25"/>
        <v>0</v>
      </c>
      <c r="HC643" s="12">
        <f t="shared" si="25"/>
        <v>0</v>
      </c>
      <c r="HD643" s="12">
        <f t="shared" si="25"/>
        <v>0</v>
      </c>
      <c r="HE643" s="12">
        <f t="shared" si="25"/>
        <v>0</v>
      </c>
      <c r="HF643" s="12">
        <f t="shared" si="25"/>
        <v>0</v>
      </c>
      <c r="HG643" s="12">
        <f t="shared" si="25"/>
        <v>0</v>
      </c>
      <c r="HH643" s="12">
        <f t="shared" si="25"/>
        <v>0</v>
      </c>
      <c r="HI643" s="12">
        <f t="shared" si="25"/>
        <v>0</v>
      </c>
    </row>
    <row r="644" spans="1:222" s="62" customFormat="1" ht="21.75" customHeight="1" x14ac:dyDescent="0.15">
      <c r="A644" s="12" t="s">
        <v>16</v>
      </c>
      <c r="B644" s="13" t="s">
        <v>356</v>
      </c>
      <c r="C644" s="12">
        <f>C645+C646+C652+C653+C649+C651+C650+C647+C648</f>
        <v>763.30000000000007</v>
      </c>
      <c r="D644" s="12">
        <f>D645+D646+D652+D653+D649+D651+D650+D647+D648</f>
        <v>415.5</v>
      </c>
    </row>
    <row r="645" spans="1:222" s="62" customFormat="1" ht="16.899999999999999" customHeight="1" x14ac:dyDescent="0.15">
      <c r="A645" s="37" t="s">
        <v>323</v>
      </c>
      <c r="B645" s="18" t="s">
        <v>390</v>
      </c>
      <c r="C645" s="19"/>
      <c r="D645" s="2"/>
      <c r="E645" s="60"/>
      <c r="F645" s="60"/>
      <c r="G645" s="60"/>
      <c r="H645" s="60"/>
      <c r="I645" s="60"/>
      <c r="J645" s="60"/>
      <c r="K645" s="60"/>
      <c r="L645" s="60"/>
      <c r="M645" s="60"/>
      <c r="N645" s="60"/>
      <c r="O645" s="60"/>
      <c r="P645" s="60"/>
      <c r="Q645" s="60"/>
      <c r="R645" s="60"/>
      <c r="S645" s="60"/>
      <c r="T645" s="60"/>
      <c r="U645" s="60"/>
      <c r="V645" s="60"/>
      <c r="W645" s="60"/>
      <c r="X645" s="60"/>
      <c r="Y645" s="60"/>
      <c r="Z645" s="60"/>
      <c r="AA645" s="60"/>
      <c r="AB645" s="60"/>
      <c r="AC645" s="60"/>
      <c r="AD645" s="60"/>
      <c r="AE645" s="60"/>
      <c r="AF645" s="60"/>
      <c r="AG645" s="60"/>
      <c r="AH645" s="60"/>
      <c r="AI645" s="60"/>
      <c r="AJ645" s="60"/>
      <c r="AK645" s="60"/>
      <c r="AL645" s="60"/>
      <c r="AM645" s="60"/>
      <c r="AN645" s="60"/>
      <c r="AO645" s="60"/>
      <c r="AP645" s="60"/>
      <c r="AQ645" s="60"/>
      <c r="AR645" s="60"/>
      <c r="AS645" s="60"/>
      <c r="AT645" s="60"/>
      <c r="AU645" s="60"/>
      <c r="AV645" s="60"/>
      <c r="AW645" s="60"/>
      <c r="AX645" s="60"/>
      <c r="AY645" s="60"/>
      <c r="AZ645" s="60"/>
      <c r="BA645" s="60"/>
      <c r="BB645" s="60"/>
      <c r="BC645" s="60"/>
      <c r="BD645" s="60"/>
      <c r="BE645" s="60"/>
      <c r="BF645" s="60"/>
      <c r="BG645" s="60"/>
      <c r="BH645" s="60"/>
      <c r="BI645" s="60"/>
      <c r="BJ645" s="60"/>
      <c r="BK645" s="60"/>
      <c r="BL645" s="60"/>
      <c r="BM645" s="60"/>
      <c r="BN645" s="60"/>
      <c r="BO645" s="60"/>
      <c r="BP645" s="60"/>
      <c r="BQ645" s="60"/>
      <c r="BR645" s="60"/>
      <c r="BS645" s="60"/>
      <c r="BT645" s="60"/>
      <c r="BU645" s="60"/>
      <c r="BV645" s="60"/>
      <c r="BW645" s="60"/>
      <c r="BX645" s="60"/>
      <c r="BY645" s="60"/>
      <c r="BZ645" s="60"/>
      <c r="CA645" s="60"/>
      <c r="CB645" s="60"/>
      <c r="CC645" s="60"/>
      <c r="CD645" s="60"/>
      <c r="CE645" s="60"/>
      <c r="CF645" s="60"/>
      <c r="CG645" s="60"/>
      <c r="CH645" s="60"/>
      <c r="CI645" s="60"/>
      <c r="CJ645" s="60"/>
      <c r="CK645" s="60"/>
      <c r="CL645" s="60"/>
      <c r="CM645" s="60"/>
      <c r="CN645" s="60"/>
      <c r="CO645" s="60"/>
      <c r="CP645" s="60"/>
      <c r="CQ645" s="60"/>
      <c r="CR645" s="60"/>
      <c r="CS645" s="60"/>
      <c r="CT645" s="60"/>
      <c r="CU645" s="60"/>
      <c r="CV645" s="60"/>
      <c r="CW645" s="60"/>
      <c r="CX645" s="60"/>
      <c r="CY645" s="60"/>
      <c r="CZ645" s="60"/>
      <c r="DA645" s="60"/>
      <c r="DB645" s="60"/>
      <c r="DC645" s="60"/>
      <c r="DD645" s="60"/>
      <c r="DE645" s="60"/>
      <c r="DF645" s="60"/>
      <c r="DG645" s="60"/>
      <c r="DH645" s="60"/>
      <c r="DI645" s="60"/>
      <c r="DJ645" s="60"/>
      <c r="DK645" s="60"/>
      <c r="DL645" s="60"/>
      <c r="DM645" s="60"/>
      <c r="DN645" s="60"/>
      <c r="DO645" s="60"/>
      <c r="DP645" s="60"/>
      <c r="DQ645" s="60"/>
      <c r="DR645" s="60"/>
      <c r="DS645" s="60"/>
      <c r="DT645" s="60"/>
      <c r="DU645" s="60"/>
      <c r="DV645" s="60"/>
      <c r="DW645" s="60"/>
      <c r="DX645" s="60"/>
      <c r="DY645" s="60"/>
      <c r="DZ645" s="60"/>
      <c r="EA645" s="60"/>
      <c r="EB645" s="60"/>
      <c r="EC645" s="60"/>
      <c r="ED645" s="60"/>
      <c r="EE645" s="60"/>
      <c r="EF645" s="60"/>
      <c r="EG645" s="60"/>
      <c r="EH645" s="60"/>
      <c r="EI645" s="60"/>
      <c r="EJ645" s="60"/>
      <c r="EK645" s="60"/>
      <c r="EL645" s="60"/>
      <c r="EM645" s="60"/>
      <c r="EN645" s="60"/>
      <c r="EO645" s="60"/>
      <c r="EP645" s="60"/>
      <c r="EQ645" s="60"/>
      <c r="ER645" s="60"/>
      <c r="ES645" s="60"/>
      <c r="ET645" s="60"/>
      <c r="EU645" s="60"/>
      <c r="EV645" s="60"/>
      <c r="EW645" s="60"/>
      <c r="EX645" s="60"/>
      <c r="EY645" s="60"/>
      <c r="EZ645" s="60"/>
      <c r="FA645" s="60"/>
      <c r="FB645" s="60"/>
      <c r="FC645" s="60"/>
      <c r="FD645" s="60"/>
      <c r="FE645" s="60"/>
      <c r="FF645" s="60"/>
      <c r="FG645" s="60"/>
      <c r="FH645" s="60"/>
      <c r="FI645" s="60"/>
      <c r="FJ645" s="60"/>
      <c r="FK645" s="60"/>
      <c r="FL645" s="60"/>
      <c r="FM645" s="60"/>
      <c r="FN645" s="60"/>
      <c r="FO645" s="60"/>
      <c r="FP645" s="60"/>
      <c r="FQ645" s="60"/>
      <c r="FR645" s="60"/>
      <c r="FS645" s="60"/>
      <c r="FT645" s="60"/>
      <c r="FU645" s="60"/>
      <c r="FV645" s="60"/>
      <c r="FW645" s="60"/>
      <c r="FX645" s="60"/>
      <c r="FY645" s="60"/>
      <c r="FZ645" s="60"/>
      <c r="GA645" s="60"/>
      <c r="GB645" s="60"/>
      <c r="GC645" s="60"/>
      <c r="GD645" s="60"/>
      <c r="GE645" s="60"/>
      <c r="GF645" s="60"/>
      <c r="GG645" s="60"/>
      <c r="GH645" s="60"/>
      <c r="GI645" s="60"/>
      <c r="GJ645" s="60"/>
      <c r="GK645" s="60"/>
      <c r="GL645" s="60"/>
      <c r="GM645" s="60"/>
      <c r="GN645" s="60"/>
      <c r="GO645" s="60"/>
      <c r="GP645" s="60"/>
      <c r="GQ645" s="60"/>
      <c r="GR645" s="60"/>
      <c r="GS645" s="60"/>
      <c r="GT645" s="60"/>
      <c r="GU645" s="60"/>
      <c r="GV645" s="60"/>
      <c r="GW645" s="60"/>
      <c r="GX645" s="60"/>
      <c r="GY645" s="60"/>
      <c r="GZ645" s="60"/>
      <c r="HA645" s="60"/>
      <c r="HB645" s="60"/>
      <c r="HC645" s="60"/>
      <c r="HD645" s="60"/>
      <c r="HE645" s="60"/>
      <c r="HF645" s="60"/>
      <c r="HG645" s="60"/>
      <c r="HH645" s="60"/>
      <c r="HI645" s="60"/>
      <c r="HJ645" s="60"/>
      <c r="HK645" s="60"/>
      <c r="HL645" s="60"/>
      <c r="HM645" s="60"/>
      <c r="HN645" s="60"/>
    </row>
    <row r="646" spans="1:222" ht="12.75" customHeight="1" x14ac:dyDescent="0.15">
      <c r="A646" s="37" t="s">
        <v>323</v>
      </c>
      <c r="B646" s="2" t="s">
        <v>76</v>
      </c>
      <c r="C646" s="19">
        <v>494.1</v>
      </c>
      <c r="D646" s="2">
        <v>385.5</v>
      </c>
    </row>
    <row r="647" spans="1:222" ht="16.5" customHeight="1" x14ac:dyDescent="0.15">
      <c r="A647" s="2" t="s">
        <v>125</v>
      </c>
      <c r="B647" s="18" t="s">
        <v>366</v>
      </c>
      <c r="C647" s="19"/>
      <c r="D647" s="2"/>
    </row>
    <row r="648" spans="1:222" ht="16.5" customHeight="1" x14ac:dyDescent="0.15">
      <c r="A648" s="2" t="s">
        <v>272</v>
      </c>
      <c r="B648" s="17" t="s">
        <v>537</v>
      </c>
      <c r="C648" s="102">
        <v>21</v>
      </c>
      <c r="D648" s="2"/>
    </row>
    <row r="649" spans="1:222" ht="12.75" customHeight="1" x14ac:dyDescent="0.15">
      <c r="A649" s="37" t="s">
        <v>280</v>
      </c>
      <c r="B649" s="2" t="s">
        <v>281</v>
      </c>
      <c r="C649" s="19">
        <v>15</v>
      </c>
      <c r="D649" s="2"/>
    </row>
    <row r="650" spans="1:222" ht="19.149999999999999" customHeight="1" x14ac:dyDescent="0.15">
      <c r="A650" s="37" t="s">
        <v>282</v>
      </c>
      <c r="B650" s="18" t="s">
        <v>539</v>
      </c>
      <c r="C650" s="19">
        <v>135</v>
      </c>
      <c r="D650" s="2"/>
    </row>
    <row r="651" spans="1:222" ht="12.75" customHeight="1" x14ac:dyDescent="0.15">
      <c r="A651" s="37" t="s">
        <v>371</v>
      </c>
      <c r="B651" s="2" t="s">
        <v>460</v>
      </c>
      <c r="C651" s="19">
        <v>15</v>
      </c>
      <c r="D651" s="2"/>
    </row>
    <row r="652" spans="1:222" ht="12" customHeight="1" x14ac:dyDescent="0.15">
      <c r="A652" s="37" t="s">
        <v>323</v>
      </c>
      <c r="B652" s="2" t="s">
        <v>77</v>
      </c>
      <c r="C652" s="19">
        <f>37.7+45.5</f>
        <v>83.2</v>
      </c>
      <c r="D652" s="2">
        <v>30</v>
      </c>
    </row>
    <row r="653" spans="1:222" ht="14.25" customHeight="1" x14ac:dyDescent="0.15">
      <c r="A653" s="37" t="s">
        <v>323</v>
      </c>
      <c r="B653" s="2" t="s">
        <v>262</v>
      </c>
      <c r="C653" s="19"/>
      <c r="D653" s="2"/>
      <c r="E653" s="62"/>
      <c r="F653" s="62"/>
      <c r="G653" s="62"/>
      <c r="H653" s="62"/>
      <c r="I653" s="62"/>
      <c r="J653" s="62"/>
      <c r="K653" s="62"/>
      <c r="L653" s="62"/>
      <c r="M653" s="62"/>
      <c r="N653" s="62"/>
      <c r="O653" s="62"/>
      <c r="P653" s="62"/>
      <c r="Q653" s="62"/>
      <c r="R653" s="62"/>
      <c r="S653" s="62"/>
      <c r="T653" s="62"/>
      <c r="U653" s="62"/>
      <c r="V653" s="62"/>
      <c r="W653" s="62"/>
      <c r="X653" s="62"/>
      <c r="Y653" s="62"/>
      <c r="Z653" s="62"/>
      <c r="AA653" s="62"/>
      <c r="AB653" s="62"/>
      <c r="AC653" s="62"/>
      <c r="AD653" s="62"/>
      <c r="AE653" s="62"/>
      <c r="AF653" s="62"/>
      <c r="AG653" s="62"/>
      <c r="AH653" s="62"/>
      <c r="AI653" s="62"/>
      <c r="AJ653" s="62"/>
      <c r="AK653" s="62"/>
      <c r="AL653" s="62"/>
      <c r="AM653" s="62"/>
      <c r="AN653" s="62"/>
      <c r="AO653" s="62"/>
      <c r="AP653" s="62"/>
      <c r="AQ653" s="62"/>
      <c r="AR653" s="62"/>
      <c r="AS653" s="62"/>
      <c r="AT653" s="62"/>
      <c r="AU653" s="62"/>
      <c r="AV653" s="62"/>
      <c r="AW653" s="62"/>
      <c r="AX653" s="62"/>
      <c r="AY653" s="62"/>
      <c r="AZ653" s="62"/>
      <c r="BA653" s="62"/>
      <c r="BB653" s="62"/>
      <c r="BC653" s="62"/>
      <c r="BD653" s="62"/>
      <c r="BE653" s="62"/>
      <c r="BF653" s="62"/>
      <c r="BG653" s="62"/>
      <c r="BH653" s="62"/>
      <c r="BI653" s="62"/>
      <c r="BJ653" s="62"/>
      <c r="BK653" s="62"/>
      <c r="BL653" s="62"/>
      <c r="BM653" s="62"/>
      <c r="BN653" s="62"/>
      <c r="BO653" s="62"/>
      <c r="BP653" s="62"/>
      <c r="BQ653" s="62"/>
      <c r="BR653" s="62"/>
      <c r="BS653" s="62"/>
      <c r="BT653" s="62"/>
      <c r="BU653" s="62"/>
      <c r="BV653" s="62"/>
      <c r="BW653" s="62"/>
      <c r="BX653" s="62"/>
      <c r="BY653" s="62"/>
      <c r="BZ653" s="62"/>
      <c r="CA653" s="62"/>
      <c r="CB653" s="62"/>
      <c r="CC653" s="62"/>
      <c r="CD653" s="62"/>
      <c r="CE653" s="62"/>
      <c r="CF653" s="62"/>
      <c r="CG653" s="62"/>
      <c r="CH653" s="62"/>
      <c r="CI653" s="62"/>
      <c r="CJ653" s="62"/>
      <c r="CK653" s="62"/>
      <c r="CL653" s="62"/>
      <c r="CM653" s="62"/>
      <c r="CN653" s="62"/>
      <c r="CO653" s="62"/>
      <c r="CP653" s="62"/>
      <c r="CQ653" s="62"/>
      <c r="CR653" s="62"/>
      <c r="CS653" s="62"/>
      <c r="CT653" s="62"/>
      <c r="CU653" s="62"/>
      <c r="CV653" s="62"/>
      <c r="CW653" s="62"/>
      <c r="CX653" s="62"/>
      <c r="CY653" s="62"/>
      <c r="CZ653" s="62"/>
      <c r="DA653" s="62"/>
      <c r="DB653" s="62"/>
      <c r="DC653" s="62"/>
      <c r="DD653" s="62"/>
      <c r="DE653" s="62"/>
      <c r="DF653" s="62"/>
      <c r="DG653" s="62"/>
      <c r="DH653" s="62"/>
      <c r="DI653" s="62"/>
      <c r="DJ653" s="62"/>
      <c r="DK653" s="62"/>
      <c r="DL653" s="62"/>
      <c r="DM653" s="62"/>
      <c r="DN653" s="62"/>
      <c r="DO653" s="62"/>
      <c r="DP653" s="62"/>
      <c r="DQ653" s="62"/>
      <c r="DR653" s="62"/>
      <c r="DS653" s="62"/>
      <c r="DT653" s="62"/>
      <c r="DU653" s="62"/>
      <c r="DV653" s="62"/>
      <c r="DW653" s="62"/>
      <c r="DX653" s="62"/>
      <c r="DY653" s="62"/>
      <c r="DZ653" s="62"/>
      <c r="EA653" s="62"/>
      <c r="EB653" s="62"/>
      <c r="EC653" s="62"/>
      <c r="ED653" s="62"/>
      <c r="EE653" s="62"/>
      <c r="EF653" s="62"/>
      <c r="EG653" s="62"/>
      <c r="EH653" s="62"/>
      <c r="EI653" s="62"/>
      <c r="EJ653" s="62"/>
      <c r="EK653" s="62"/>
      <c r="EL653" s="62"/>
      <c r="EM653" s="62"/>
      <c r="EN653" s="62"/>
      <c r="EO653" s="62"/>
      <c r="EP653" s="62"/>
      <c r="EQ653" s="62"/>
      <c r="ER653" s="62"/>
      <c r="ES653" s="62"/>
      <c r="ET653" s="62"/>
      <c r="EU653" s="62"/>
      <c r="EV653" s="62"/>
      <c r="EW653" s="62"/>
      <c r="EX653" s="62"/>
      <c r="EY653" s="62"/>
      <c r="EZ653" s="62"/>
      <c r="FA653" s="62"/>
      <c r="FB653" s="62"/>
      <c r="FC653" s="62"/>
      <c r="FD653" s="62"/>
      <c r="FE653" s="62"/>
      <c r="FF653" s="62"/>
      <c r="FG653" s="62"/>
      <c r="FH653" s="62"/>
      <c r="FI653" s="62"/>
      <c r="FJ653" s="62"/>
      <c r="FK653" s="62"/>
      <c r="FL653" s="62"/>
      <c r="FM653" s="62"/>
      <c r="FN653" s="62"/>
      <c r="FO653" s="62"/>
      <c r="FP653" s="62"/>
      <c r="FQ653" s="62"/>
      <c r="FR653" s="62"/>
      <c r="FS653" s="62"/>
      <c r="FT653" s="62"/>
      <c r="FU653" s="62"/>
      <c r="FV653" s="62"/>
      <c r="FW653" s="62"/>
      <c r="FX653" s="62"/>
      <c r="FY653" s="62"/>
      <c r="FZ653" s="62"/>
      <c r="GA653" s="62"/>
      <c r="GB653" s="62"/>
      <c r="GC653" s="62"/>
      <c r="GD653" s="62"/>
      <c r="GE653" s="62"/>
      <c r="GF653" s="62"/>
      <c r="GG653" s="62"/>
      <c r="GH653" s="62"/>
      <c r="GI653" s="62"/>
      <c r="GJ653" s="62"/>
      <c r="GK653" s="62"/>
      <c r="GL653" s="62"/>
      <c r="GM653" s="62"/>
      <c r="GN653" s="62"/>
      <c r="GO653" s="62"/>
      <c r="GP653" s="62"/>
      <c r="GQ653" s="62"/>
      <c r="GR653" s="62"/>
      <c r="GS653" s="62"/>
      <c r="GT653" s="62"/>
      <c r="GU653" s="62"/>
      <c r="GV653" s="62"/>
      <c r="GW653" s="62"/>
      <c r="GX653" s="62"/>
      <c r="GY653" s="62"/>
      <c r="GZ653" s="62"/>
      <c r="HA653" s="62"/>
      <c r="HB653" s="62"/>
      <c r="HC653" s="62"/>
      <c r="HD653" s="62"/>
      <c r="HE653" s="62"/>
      <c r="HF653" s="62"/>
      <c r="HG653" s="62"/>
      <c r="HH653" s="62"/>
      <c r="HI653" s="62"/>
      <c r="HJ653" s="62"/>
      <c r="HK653" s="62"/>
      <c r="HL653" s="62"/>
      <c r="HM653" s="62"/>
      <c r="HN653" s="62"/>
    </row>
    <row r="654" spans="1:222" s="62" customFormat="1" ht="17.45" customHeight="1" x14ac:dyDescent="0.15">
      <c r="A654" s="59">
        <v>31</v>
      </c>
      <c r="B654" s="32" t="s">
        <v>44</v>
      </c>
      <c r="C654" s="9">
        <f>C655</f>
        <v>1035.4000000000001</v>
      </c>
      <c r="D654" s="9">
        <f>D655</f>
        <v>847.9</v>
      </c>
    </row>
    <row r="655" spans="1:222" s="62" customFormat="1" ht="16.899999999999999" customHeight="1" x14ac:dyDescent="0.15">
      <c r="A655" s="12" t="s">
        <v>8</v>
      </c>
      <c r="B655" s="21" t="s">
        <v>68</v>
      </c>
      <c r="C655" s="12">
        <f>C656+C657+C660+C661+C662+C658+C659</f>
        <v>1035.4000000000001</v>
      </c>
      <c r="D655" s="12">
        <f>D656+D657+D660+D661+D662+D658</f>
        <v>847.9</v>
      </c>
      <c r="E655" s="60"/>
      <c r="F655" s="60"/>
      <c r="G655" s="60"/>
      <c r="H655" s="60"/>
      <c r="I655" s="60"/>
      <c r="J655" s="60"/>
      <c r="K655" s="60"/>
      <c r="L655" s="60"/>
      <c r="M655" s="60"/>
      <c r="N655" s="60"/>
      <c r="O655" s="60"/>
      <c r="P655" s="60"/>
      <c r="Q655" s="60"/>
      <c r="R655" s="60"/>
      <c r="S655" s="60"/>
      <c r="T655" s="60"/>
      <c r="U655" s="60"/>
      <c r="V655" s="60"/>
      <c r="W655" s="60"/>
      <c r="X655" s="60"/>
      <c r="Y655" s="60"/>
      <c r="Z655" s="60"/>
      <c r="AA655" s="60"/>
      <c r="AB655" s="60"/>
      <c r="AC655" s="60"/>
      <c r="AD655" s="60"/>
      <c r="AE655" s="60"/>
      <c r="AF655" s="60"/>
      <c r="AG655" s="60"/>
      <c r="AH655" s="60"/>
      <c r="AI655" s="60"/>
      <c r="AJ655" s="60"/>
      <c r="AK655" s="60"/>
      <c r="AL655" s="60"/>
      <c r="AM655" s="60"/>
      <c r="AN655" s="60"/>
      <c r="AO655" s="60"/>
      <c r="AP655" s="60"/>
      <c r="AQ655" s="60"/>
      <c r="AR655" s="60"/>
      <c r="AS655" s="60"/>
      <c r="AT655" s="60"/>
      <c r="AU655" s="60"/>
      <c r="AV655" s="60"/>
      <c r="AW655" s="60"/>
      <c r="AX655" s="60"/>
      <c r="AY655" s="60"/>
      <c r="AZ655" s="60"/>
      <c r="BA655" s="60"/>
      <c r="BB655" s="60"/>
      <c r="BC655" s="60"/>
      <c r="BD655" s="60"/>
      <c r="BE655" s="60"/>
      <c r="BF655" s="60"/>
      <c r="BG655" s="60"/>
      <c r="BH655" s="60"/>
      <c r="BI655" s="60"/>
      <c r="BJ655" s="60"/>
      <c r="BK655" s="60"/>
      <c r="BL655" s="60"/>
      <c r="BM655" s="60"/>
      <c r="BN655" s="60"/>
      <c r="BO655" s="60"/>
      <c r="BP655" s="60"/>
      <c r="BQ655" s="60"/>
      <c r="BR655" s="60"/>
      <c r="BS655" s="60"/>
      <c r="BT655" s="60"/>
      <c r="BU655" s="60"/>
      <c r="BV655" s="60"/>
      <c r="BW655" s="60"/>
      <c r="BX655" s="60"/>
      <c r="BY655" s="60"/>
      <c r="BZ655" s="60"/>
      <c r="CA655" s="60"/>
      <c r="CB655" s="60"/>
      <c r="CC655" s="60"/>
      <c r="CD655" s="60"/>
      <c r="CE655" s="60"/>
      <c r="CF655" s="60"/>
      <c r="CG655" s="60"/>
      <c r="CH655" s="60"/>
      <c r="CI655" s="60"/>
      <c r="CJ655" s="60"/>
      <c r="CK655" s="60"/>
      <c r="CL655" s="60"/>
      <c r="CM655" s="60"/>
      <c r="CN655" s="60"/>
      <c r="CO655" s="60"/>
      <c r="CP655" s="60"/>
      <c r="CQ655" s="60"/>
      <c r="CR655" s="60"/>
      <c r="CS655" s="60"/>
      <c r="CT655" s="60"/>
      <c r="CU655" s="60"/>
      <c r="CV655" s="60"/>
      <c r="CW655" s="60"/>
      <c r="CX655" s="60"/>
      <c r="CY655" s="60"/>
      <c r="CZ655" s="60"/>
      <c r="DA655" s="60"/>
      <c r="DB655" s="60"/>
      <c r="DC655" s="60"/>
      <c r="DD655" s="60"/>
      <c r="DE655" s="60"/>
      <c r="DF655" s="60"/>
      <c r="DG655" s="60"/>
      <c r="DH655" s="60"/>
      <c r="DI655" s="60"/>
      <c r="DJ655" s="60"/>
      <c r="DK655" s="60"/>
      <c r="DL655" s="60"/>
      <c r="DM655" s="60"/>
      <c r="DN655" s="60"/>
      <c r="DO655" s="60"/>
      <c r="DP655" s="60"/>
      <c r="DQ655" s="60"/>
      <c r="DR655" s="60"/>
      <c r="DS655" s="60"/>
      <c r="DT655" s="60"/>
      <c r="DU655" s="60"/>
      <c r="DV655" s="60"/>
      <c r="DW655" s="60"/>
      <c r="DX655" s="60"/>
      <c r="DY655" s="60"/>
      <c r="DZ655" s="60"/>
      <c r="EA655" s="60"/>
      <c r="EB655" s="60"/>
      <c r="EC655" s="60"/>
      <c r="ED655" s="60"/>
      <c r="EE655" s="60"/>
      <c r="EF655" s="60"/>
      <c r="EG655" s="60"/>
      <c r="EH655" s="60"/>
      <c r="EI655" s="60"/>
      <c r="EJ655" s="60"/>
      <c r="EK655" s="60"/>
      <c r="EL655" s="60"/>
      <c r="EM655" s="60"/>
      <c r="EN655" s="60"/>
      <c r="EO655" s="60"/>
      <c r="EP655" s="60"/>
      <c r="EQ655" s="60"/>
      <c r="ER655" s="60"/>
      <c r="ES655" s="60"/>
      <c r="ET655" s="60"/>
      <c r="EU655" s="60"/>
      <c r="EV655" s="60"/>
      <c r="EW655" s="60"/>
      <c r="EX655" s="60"/>
      <c r="EY655" s="60"/>
      <c r="EZ655" s="60"/>
      <c r="FA655" s="60"/>
      <c r="FB655" s="60"/>
      <c r="FC655" s="60"/>
      <c r="FD655" s="60"/>
      <c r="FE655" s="60"/>
      <c r="FF655" s="60"/>
      <c r="FG655" s="60"/>
      <c r="FH655" s="60"/>
      <c r="FI655" s="60"/>
      <c r="FJ655" s="60"/>
      <c r="FK655" s="60"/>
      <c r="FL655" s="60"/>
      <c r="FM655" s="60"/>
      <c r="FN655" s="60"/>
      <c r="FO655" s="60"/>
      <c r="FP655" s="60"/>
      <c r="FQ655" s="60"/>
      <c r="FR655" s="60"/>
      <c r="FS655" s="60"/>
      <c r="FT655" s="60"/>
      <c r="FU655" s="60"/>
      <c r="FV655" s="60"/>
      <c r="FW655" s="60"/>
      <c r="FX655" s="60"/>
      <c r="FY655" s="60"/>
      <c r="FZ655" s="60"/>
      <c r="GA655" s="60"/>
      <c r="GB655" s="60"/>
      <c r="GC655" s="60"/>
      <c r="GD655" s="60"/>
      <c r="GE655" s="60"/>
      <c r="GF655" s="60"/>
      <c r="GG655" s="60"/>
      <c r="GH655" s="60"/>
      <c r="GI655" s="60"/>
      <c r="GJ655" s="60"/>
      <c r="GK655" s="60"/>
      <c r="GL655" s="60"/>
      <c r="GM655" s="60"/>
      <c r="GN655" s="60"/>
      <c r="GO655" s="60"/>
      <c r="GP655" s="60"/>
      <c r="GQ655" s="60"/>
      <c r="GR655" s="60"/>
      <c r="GS655" s="60"/>
      <c r="GT655" s="60"/>
      <c r="GU655" s="60"/>
      <c r="GV655" s="60"/>
      <c r="GW655" s="60"/>
      <c r="GX655" s="60"/>
      <c r="GY655" s="60"/>
      <c r="GZ655" s="60"/>
      <c r="HA655" s="60"/>
      <c r="HB655" s="60"/>
      <c r="HC655" s="60"/>
      <c r="HD655" s="60"/>
      <c r="HE655" s="60"/>
      <c r="HF655" s="60"/>
      <c r="HG655" s="60"/>
      <c r="HH655" s="60"/>
      <c r="HI655" s="60"/>
      <c r="HJ655" s="60"/>
      <c r="HK655" s="60"/>
      <c r="HL655" s="60"/>
      <c r="HM655" s="60"/>
      <c r="HN655" s="60"/>
    </row>
    <row r="656" spans="1:222" ht="16.5" customHeight="1" x14ac:dyDescent="0.15">
      <c r="A656" s="2" t="s">
        <v>74</v>
      </c>
      <c r="B656" s="18" t="s">
        <v>78</v>
      </c>
      <c r="C656" s="96">
        <f>948.5+12.3</f>
        <v>960.8</v>
      </c>
      <c r="D656" s="97">
        <f>839.4+12.3-3.8</f>
        <v>847.9</v>
      </c>
    </row>
    <row r="657" spans="1:222" ht="9" customHeight="1" x14ac:dyDescent="0.15">
      <c r="A657" s="2" t="s">
        <v>73</v>
      </c>
      <c r="B657" s="18" t="s">
        <v>265</v>
      </c>
      <c r="C657" s="81"/>
      <c r="D657" s="76"/>
    </row>
    <row r="658" spans="1:222" ht="9" customHeight="1" x14ac:dyDescent="0.15">
      <c r="A658" s="2" t="s">
        <v>206</v>
      </c>
      <c r="B658" s="17" t="s">
        <v>703</v>
      </c>
      <c r="C658" s="107">
        <f>8+10</f>
        <v>18</v>
      </c>
      <c r="D658" s="76"/>
    </row>
    <row r="659" spans="1:222" ht="17.25" customHeight="1" x14ac:dyDescent="0.15">
      <c r="A659" s="2" t="s">
        <v>327</v>
      </c>
      <c r="B659" s="17" t="s">
        <v>328</v>
      </c>
      <c r="C659" s="119">
        <v>10</v>
      </c>
      <c r="D659" s="76"/>
    </row>
    <row r="660" spans="1:222" ht="17.25" customHeight="1" x14ac:dyDescent="0.15">
      <c r="A660" s="2" t="s">
        <v>74</v>
      </c>
      <c r="B660" s="18" t="s">
        <v>79</v>
      </c>
      <c r="C660" s="81">
        <f>14+3.2</f>
        <v>17.2</v>
      </c>
      <c r="D660" s="76"/>
    </row>
    <row r="661" spans="1:222" ht="16.5" customHeight="1" x14ac:dyDescent="0.15">
      <c r="A661" s="2" t="s">
        <v>74</v>
      </c>
      <c r="B661" s="18" t="s">
        <v>263</v>
      </c>
      <c r="C661" s="81">
        <v>29.4</v>
      </c>
      <c r="D661" s="76"/>
      <c r="E661" s="62"/>
      <c r="F661" s="62"/>
      <c r="G661" s="62"/>
      <c r="H661" s="62"/>
      <c r="I661" s="62"/>
      <c r="J661" s="62"/>
      <c r="K661" s="62"/>
      <c r="L661" s="62"/>
      <c r="M661" s="62"/>
      <c r="N661" s="62"/>
      <c r="O661" s="62"/>
      <c r="P661" s="62"/>
      <c r="Q661" s="62"/>
      <c r="R661" s="62"/>
      <c r="S661" s="62"/>
      <c r="T661" s="62"/>
      <c r="U661" s="62"/>
      <c r="V661" s="62"/>
      <c r="W661" s="62"/>
      <c r="X661" s="62"/>
      <c r="Y661" s="62"/>
      <c r="Z661" s="62"/>
      <c r="AA661" s="62"/>
      <c r="AB661" s="62"/>
      <c r="AC661" s="62"/>
      <c r="AD661" s="62"/>
      <c r="AE661" s="62"/>
      <c r="AF661" s="62"/>
      <c r="AG661" s="62"/>
      <c r="AH661" s="62"/>
      <c r="AI661" s="62"/>
      <c r="AJ661" s="62"/>
      <c r="AK661" s="62"/>
      <c r="AL661" s="62"/>
      <c r="AM661" s="62"/>
      <c r="AN661" s="62"/>
      <c r="AO661" s="62"/>
      <c r="AP661" s="62"/>
      <c r="AQ661" s="62"/>
      <c r="AR661" s="62"/>
      <c r="AS661" s="62"/>
      <c r="AT661" s="62"/>
      <c r="AU661" s="62"/>
      <c r="AV661" s="62"/>
      <c r="AW661" s="62"/>
      <c r="AX661" s="62"/>
      <c r="AY661" s="62"/>
      <c r="AZ661" s="62"/>
      <c r="BA661" s="62"/>
      <c r="BB661" s="62"/>
      <c r="BC661" s="62"/>
      <c r="BD661" s="62"/>
      <c r="BE661" s="62"/>
      <c r="BF661" s="62"/>
      <c r="BG661" s="62"/>
      <c r="BH661" s="62"/>
      <c r="BI661" s="62"/>
      <c r="BJ661" s="62"/>
      <c r="BK661" s="62"/>
      <c r="BL661" s="62"/>
      <c r="BM661" s="62"/>
      <c r="BN661" s="62"/>
      <c r="BO661" s="62"/>
      <c r="BP661" s="62"/>
      <c r="BQ661" s="62"/>
      <c r="BR661" s="62"/>
      <c r="BS661" s="62"/>
      <c r="BT661" s="62"/>
      <c r="BU661" s="62"/>
      <c r="BV661" s="62"/>
      <c r="BW661" s="62"/>
      <c r="BX661" s="62"/>
      <c r="BY661" s="62"/>
      <c r="BZ661" s="62"/>
      <c r="CA661" s="62"/>
      <c r="CB661" s="62"/>
      <c r="CC661" s="62"/>
      <c r="CD661" s="62"/>
      <c r="CE661" s="62"/>
      <c r="CF661" s="62"/>
      <c r="CG661" s="62"/>
      <c r="CH661" s="62"/>
      <c r="CI661" s="62"/>
      <c r="CJ661" s="62"/>
      <c r="CK661" s="62"/>
      <c r="CL661" s="62"/>
      <c r="CM661" s="62"/>
      <c r="CN661" s="62"/>
      <c r="CO661" s="62"/>
      <c r="CP661" s="62"/>
      <c r="CQ661" s="62"/>
      <c r="CR661" s="62"/>
      <c r="CS661" s="62"/>
      <c r="CT661" s="62"/>
      <c r="CU661" s="62"/>
      <c r="CV661" s="62"/>
      <c r="CW661" s="62"/>
      <c r="CX661" s="62"/>
      <c r="CY661" s="62"/>
      <c r="CZ661" s="62"/>
      <c r="DA661" s="62"/>
      <c r="DB661" s="62"/>
      <c r="DC661" s="62"/>
      <c r="DD661" s="62"/>
      <c r="DE661" s="62"/>
      <c r="DF661" s="62"/>
      <c r="DG661" s="62"/>
      <c r="DH661" s="62"/>
      <c r="DI661" s="62"/>
      <c r="DJ661" s="62"/>
      <c r="DK661" s="62"/>
      <c r="DL661" s="62"/>
      <c r="DM661" s="62"/>
      <c r="DN661" s="62"/>
      <c r="DO661" s="62"/>
      <c r="DP661" s="62"/>
      <c r="DQ661" s="62"/>
      <c r="DR661" s="62"/>
      <c r="DS661" s="62"/>
      <c r="DT661" s="62"/>
      <c r="DU661" s="62"/>
      <c r="DV661" s="62"/>
      <c r="DW661" s="62"/>
      <c r="DX661" s="62"/>
      <c r="DY661" s="62"/>
      <c r="DZ661" s="62"/>
      <c r="EA661" s="62"/>
      <c r="EB661" s="62"/>
      <c r="EC661" s="62"/>
      <c r="ED661" s="62"/>
      <c r="EE661" s="62"/>
      <c r="EF661" s="62"/>
      <c r="EG661" s="62"/>
      <c r="EH661" s="62"/>
      <c r="EI661" s="62"/>
      <c r="EJ661" s="62"/>
      <c r="EK661" s="62"/>
      <c r="EL661" s="62"/>
      <c r="EM661" s="62"/>
      <c r="EN661" s="62"/>
      <c r="EO661" s="62"/>
      <c r="EP661" s="62"/>
      <c r="EQ661" s="62"/>
      <c r="ER661" s="62"/>
      <c r="ES661" s="62"/>
      <c r="ET661" s="62"/>
      <c r="EU661" s="62"/>
      <c r="EV661" s="62"/>
      <c r="EW661" s="62"/>
      <c r="EX661" s="62"/>
      <c r="EY661" s="62"/>
      <c r="EZ661" s="62"/>
      <c r="FA661" s="62"/>
      <c r="FB661" s="62"/>
      <c r="FC661" s="62"/>
      <c r="FD661" s="62"/>
      <c r="FE661" s="62"/>
      <c r="FF661" s="62"/>
      <c r="FG661" s="62"/>
      <c r="FH661" s="62"/>
      <c r="FI661" s="62"/>
      <c r="FJ661" s="62"/>
      <c r="FK661" s="62"/>
      <c r="FL661" s="62"/>
      <c r="FM661" s="62"/>
      <c r="FN661" s="62"/>
      <c r="FO661" s="62"/>
      <c r="FP661" s="62"/>
      <c r="FQ661" s="62"/>
      <c r="FR661" s="62"/>
      <c r="FS661" s="62"/>
      <c r="FT661" s="62"/>
      <c r="FU661" s="62"/>
      <c r="FV661" s="62"/>
      <c r="FW661" s="62"/>
      <c r="FX661" s="62"/>
      <c r="FY661" s="62"/>
      <c r="FZ661" s="62"/>
      <c r="GA661" s="62"/>
      <c r="GB661" s="62"/>
      <c r="GC661" s="62"/>
      <c r="GD661" s="62"/>
      <c r="GE661" s="62"/>
      <c r="GF661" s="62"/>
      <c r="GG661" s="62"/>
      <c r="GH661" s="62"/>
      <c r="GI661" s="62"/>
      <c r="GJ661" s="62"/>
      <c r="GK661" s="62"/>
      <c r="GL661" s="62"/>
      <c r="GM661" s="62"/>
      <c r="GN661" s="62"/>
      <c r="GO661" s="62"/>
      <c r="GP661" s="62"/>
      <c r="GQ661" s="62"/>
      <c r="GR661" s="62"/>
      <c r="GS661" s="62"/>
      <c r="GT661" s="62"/>
      <c r="GU661" s="62"/>
      <c r="GV661" s="62"/>
      <c r="GW661" s="62"/>
      <c r="GX661" s="62"/>
      <c r="GY661" s="62"/>
      <c r="GZ661" s="62"/>
      <c r="HA661" s="62"/>
      <c r="HB661" s="62"/>
      <c r="HC661" s="62"/>
      <c r="HD661" s="62"/>
      <c r="HE661" s="62"/>
      <c r="HF661" s="62"/>
      <c r="HG661" s="62"/>
      <c r="HH661" s="62"/>
      <c r="HI661" s="62"/>
      <c r="HJ661" s="62"/>
      <c r="HK661" s="62"/>
      <c r="HL661" s="62"/>
      <c r="HM661" s="62"/>
      <c r="HN661" s="62"/>
    </row>
    <row r="662" spans="1:222" s="62" customFormat="1" ht="17.25" customHeight="1" x14ac:dyDescent="0.15">
      <c r="A662" s="2" t="s">
        <v>74</v>
      </c>
      <c r="B662" s="18" t="s">
        <v>527</v>
      </c>
      <c r="C662" s="79"/>
      <c r="D662" s="76"/>
    </row>
    <row r="663" spans="1:222" s="62" customFormat="1" ht="18" customHeight="1" x14ac:dyDescent="0.15">
      <c r="A663" s="59">
        <v>32</v>
      </c>
      <c r="B663" s="32" t="s">
        <v>45</v>
      </c>
      <c r="C663" s="9">
        <f>C664</f>
        <v>945.8</v>
      </c>
      <c r="D663" s="9">
        <f>D664</f>
        <v>672.3</v>
      </c>
    </row>
    <row r="664" spans="1:222" s="62" customFormat="1" ht="12" customHeight="1" x14ac:dyDescent="0.15">
      <c r="A664" s="12" t="s">
        <v>8</v>
      </c>
      <c r="B664" s="21" t="s">
        <v>68</v>
      </c>
      <c r="C664" s="12">
        <f>C665+C671+C672+C673+C666+C667+C668+C669+C670</f>
        <v>945.8</v>
      </c>
      <c r="D664" s="12">
        <f>D665+D671+D672+D673+D666+D667+D668+D669+D670</f>
        <v>672.3</v>
      </c>
      <c r="E664" s="60"/>
      <c r="F664" s="60"/>
      <c r="G664" s="60"/>
      <c r="H664" s="60"/>
      <c r="I664" s="60"/>
      <c r="J664" s="60"/>
      <c r="K664" s="60"/>
      <c r="L664" s="60"/>
      <c r="M664" s="60"/>
      <c r="N664" s="60"/>
      <c r="O664" s="60"/>
      <c r="P664" s="60"/>
      <c r="Q664" s="60"/>
      <c r="R664" s="60"/>
      <c r="S664" s="60"/>
      <c r="T664" s="60"/>
      <c r="U664" s="60"/>
      <c r="V664" s="60"/>
      <c r="W664" s="60"/>
      <c r="X664" s="60"/>
      <c r="Y664" s="60"/>
      <c r="Z664" s="60"/>
      <c r="AA664" s="60"/>
      <c r="AB664" s="60"/>
      <c r="AC664" s="60"/>
      <c r="AD664" s="60"/>
      <c r="AE664" s="60"/>
      <c r="AF664" s="60"/>
      <c r="AG664" s="60"/>
      <c r="AH664" s="60"/>
      <c r="AI664" s="60"/>
      <c r="AJ664" s="60"/>
      <c r="AK664" s="60"/>
      <c r="AL664" s="60"/>
      <c r="AM664" s="60"/>
      <c r="AN664" s="60"/>
      <c r="AO664" s="60"/>
      <c r="AP664" s="60"/>
      <c r="AQ664" s="60"/>
      <c r="AR664" s="60"/>
      <c r="AS664" s="60"/>
      <c r="AT664" s="60"/>
      <c r="AU664" s="60"/>
      <c r="AV664" s="60"/>
      <c r="AW664" s="60"/>
      <c r="AX664" s="60"/>
      <c r="AY664" s="60"/>
      <c r="AZ664" s="60"/>
      <c r="BA664" s="60"/>
      <c r="BB664" s="60"/>
      <c r="BC664" s="60"/>
      <c r="BD664" s="60"/>
      <c r="BE664" s="60"/>
      <c r="BF664" s="60"/>
      <c r="BG664" s="60"/>
      <c r="BH664" s="60"/>
      <c r="BI664" s="60"/>
      <c r="BJ664" s="60"/>
      <c r="BK664" s="60"/>
      <c r="BL664" s="60"/>
      <c r="BM664" s="60"/>
      <c r="BN664" s="60"/>
      <c r="BO664" s="60"/>
      <c r="BP664" s="60"/>
      <c r="BQ664" s="60"/>
      <c r="BR664" s="60"/>
      <c r="BS664" s="60"/>
      <c r="BT664" s="60"/>
      <c r="BU664" s="60"/>
      <c r="BV664" s="60"/>
      <c r="BW664" s="60"/>
      <c r="BX664" s="60"/>
      <c r="BY664" s="60"/>
      <c r="BZ664" s="60"/>
      <c r="CA664" s="60"/>
      <c r="CB664" s="60"/>
      <c r="CC664" s="60"/>
      <c r="CD664" s="60"/>
      <c r="CE664" s="60"/>
      <c r="CF664" s="60"/>
      <c r="CG664" s="60"/>
      <c r="CH664" s="60"/>
      <c r="CI664" s="60"/>
      <c r="CJ664" s="60"/>
      <c r="CK664" s="60"/>
      <c r="CL664" s="60"/>
      <c r="CM664" s="60"/>
      <c r="CN664" s="60"/>
      <c r="CO664" s="60"/>
      <c r="CP664" s="60"/>
      <c r="CQ664" s="60"/>
      <c r="CR664" s="60"/>
      <c r="CS664" s="60"/>
      <c r="CT664" s="60"/>
      <c r="CU664" s="60"/>
      <c r="CV664" s="60"/>
      <c r="CW664" s="60"/>
      <c r="CX664" s="60"/>
      <c r="CY664" s="60"/>
      <c r="CZ664" s="60"/>
      <c r="DA664" s="60"/>
      <c r="DB664" s="60"/>
      <c r="DC664" s="60"/>
      <c r="DD664" s="60"/>
      <c r="DE664" s="60"/>
      <c r="DF664" s="60"/>
      <c r="DG664" s="60"/>
      <c r="DH664" s="60"/>
      <c r="DI664" s="60"/>
      <c r="DJ664" s="60"/>
      <c r="DK664" s="60"/>
      <c r="DL664" s="60"/>
      <c r="DM664" s="60"/>
      <c r="DN664" s="60"/>
      <c r="DO664" s="60"/>
      <c r="DP664" s="60"/>
      <c r="DQ664" s="60"/>
      <c r="DR664" s="60"/>
      <c r="DS664" s="60"/>
      <c r="DT664" s="60"/>
      <c r="DU664" s="60"/>
      <c r="DV664" s="60"/>
      <c r="DW664" s="60"/>
      <c r="DX664" s="60"/>
      <c r="DY664" s="60"/>
      <c r="DZ664" s="60"/>
      <c r="EA664" s="60"/>
      <c r="EB664" s="60"/>
      <c r="EC664" s="60"/>
      <c r="ED664" s="60"/>
      <c r="EE664" s="60"/>
      <c r="EF664" s="60"/>
      <c r="EG664" s="60"/>
      <c r="EH664" s="60"/>
      <c r="EI664" s="60"/>
      <c r="EJ664" s="60"/>
      <c r="EK664" s="60"/>
      <c r="EL664" s="60"/>
      <c r="EM664" s="60"/>
      <c r="EN664" s="60"/>
      <c r="EO664" s="60"/>
      <c r="EP664" s="60"/>
      <c r="EQ664" s="60"/>
      <c r="ER664" s="60"/>
      <c r="ES664" s="60"/>
      <c r="ET664" s="60"/>
      <c r="EU664" s="60"/>
      <c r="EV664" s="60"/>
      <c r="EW664" s="60"/>
      <c r="EX664" s="60"/>
      <c r="EY664" s="60"/>
      <c r="EZ664" s="60"/>
      <c r="FA664" s="60"/>
      <c r="FB664" s="60"/>
      <c r="FC664" s="60"/>
      <c r="FD664" s="60"/>
      <c r="FE664" s="60"/>
      <c r="FF664" s="60"/>
      <c r="FG664" s="60"/>
      <c r="FH664" s="60"/>
      <c r="FI664" s="60"/>
      <c r="FJ664" s="60"/>
      <c r="FK664" s="60"/>
      <c r="FL664" s="60"/>
      <c r="FM664" s="60"/>
      <c r="FN664" s="60"/>
      <c r="FO664" s="60"/>
      <c r="FP664" s="60"/>
      <c r="FQ664" s="60"/>
      <c r="FR664" s="60"/>
      <c r="FS664" s="60"/>
      <c r="FT664" s="60"/>
      <c r="FU664" s="60"/>
      <c r="FV664" s="60"/>
      <c r="FW664" s="60"/>
      <c r="FX664" s="60"/>
      <c r="FY664" s="60"/>
      <c r="FZ664" s="60"/>
      <c r="GA664" s="60"/>
      <c r="GB664" s="60"/>
      <c r="GC664" s="60"/>
      <c r="GD664" s="60"/>
      <c r="GE664" s="60"/>
      <c r="GF664" s="60"/>
      <c r="GG664" s="60"/>
      <c r="GH664" s="60"/>
      <c r="GI664" s="60"/>
      <c r="GJ664" s="60"/>
      <c r="GK664" s="60"/>
      <c r="GL664" s="60"/>
      <c r="GM664" s="60"/>
      <c r="GN664" s="60"/>
      <c r="GO664" s="60"/>
      <c r="GP664" s="60"/>
      <c r="GQ664" s="60"/>
      <c r="GR664" s="60"/>
      <c r="GS664" s="60"/>
      <c r="GT664" s="60"/>
      <c r="GU664" s="60"/>
      <c r="GV664" s="60"/>
      <c r="GW664" s="60"/>
      <c r="GX664" s="60"/>
      <c r="GY664" s="60"/>
      <c r="GZ664" s="60"/>
      <c r="HA664" s="60"/>
      <c r="HB664" s="60"/>
      <c r="HC664" s="60"/>
      <c r="HD664" s="60"/>
      <c r="HE664" s="60"/>
      <c r="HF664" s="60"/>
      <c r="HG664" s="60"/>
      <c r="HH664" s="60"/>
      <c r="HI664" s="60"/>
      <c r="HJ664" s="60"/>
      <c r="HK664" s="60"/>
      <c r="HL664" s="60"/>
      <c r="HM664" s="60"/>
      <c r="HN664" s="60"/>
    </row>
    <row r="665" spans="1:222" ht="15" customHeight="1" x14ac:dyDescent="0.15">
      <c r="A665" s="2" t="s">
        <v>74</v>
      </c>
      <c r="B665" s="18" t="s">
        <v>78</v>
      </c>
      <c r="C665" s="81">
        <v>514.6</v>
      </c>
      <c r="D665" s="76">
        <v>507.2</v>
      </c>
    </row>
    <row r="666" spans="1:222" ht="10.5" customHeight="1" x14ac:dyDescent="0.15">
      <c r="A666" s="2" t="s">
        <v>70</v>
      </c>
      <c r="B666" s="18" t="s">
        <v>294</v>
      </c>
      <c r="C666" s="81">
        <v>8</v>
      </c>
      <c r="D666" s="76"/>
    </row>
    <row r="667" spans="1:222" ht="10.5" customHeight="1" x14ac:dyDescent="0.15">
      <c r="A667" s="2" t="s">
        <v>206</v>
      </c>
      <c r="B667" s="17" t="s">
        <v>703</v>
      </c>
      <c r="C667" s="107">
        <f>15+12</f>
        <v>27</v>
      </c>
      <c r="D667" s="76"/>
    </row>
    <row r="668" spans="1:222" ht="15" customHeight="1" x14ac:dyDescent="0.15">
      <c r="A668" s="2" t="s">
        <v>327</v>
      </c>
      <c r="B668" s="18" t="s">
        <v>328</v>
      </c>
      <c r="C668" s="81"/>
      <c r="D668" s="76"/>
    </row>
    <row r="669" spans="1:222" ht="15" customHeight="1" x14ac:dyDescent="0.15">
      <c r="A669" s="2" t="s">
        <v>266</v>
      </c>
      <c r="B669" s="18" t="s">
        <v>329</v>
      </c>
      <c r="C669" s="81"/>
      <c r="D669" s="76"/>
    </row>
    <row r="670" spans="1:222" ht="15" customHeight="1" x14ac:dyDescent="0.15">
      <c r="A670" s="2" t="s">
        <v>517</v>
      </c>
      <c r="B670" s="18" t="s">
        <v>543</v>
      </c>
      <c r="C670" s="81"/>
      <c r="D670" s="76"/>
    </row>
    <row r="671" spans="1:222" ht="18" customHeight="1" x14ac:dyDescent="0.15">
      <c r="A671" s="2" t="s">
        <v>74</v>
      </c>
      <c r="B671" s="18" t="s">
        <v>79</v>
      </c>
      <c r="C671" s="19">
        <f>250+146.2</f>
        <v>396.2</v>
      </c>
      <c r="D671" s="2">
        <v>165.1</v>
      </c>
    </row>
    <row r="672" spans="1:222" ht="16.5" customHeight="1" x14ac:dyDescent="0.15">
      <c r="A672" s="2" t="s">
        <v>74</v>
      </c>
      <c r="B672" s="18" t="s">
        <v>263</v>
      </c>
      <c r="C672" s="19"/>
      <c r="D672" s="2"/>
    </row>
    <row r="673" spans="1:222" ht="17.25" customHeight="1" x14ac:dyDescent="0.15">
      <c r="A673" s="2" t="s">
        <v>74</v>
      </c>
      <c r="B673" s="18" t="s">
        <v>441</v>
      </c>
      <c r="C673" s="19"/>
      <c r="D673" s="2"/>
    </row>
    <row r="674" spans="1:222" ht="12.75" customHeight="1" x14ac:dyDescent="0.15">
      <c r="A674" s="72">
        <v>33</v>
      </c>
      <c r="B674" s="44" t="s">
        <v>204</v>
      </c>
      <c r="C674" s="9">
        <f>C675</f>
        <v>369.29999999999995</v>
      </c>
      <c r="D674" s="9">
        <f>D675</f>
        <v>240.2</v>
      </c>
    </row>
    <row r="675" spans="1:222" ht="11.25" customHeight="1" x14ac:dyDescent="0.15">
      <c r="A675" s="12" t="s">
        <v>8</v>
      </c>
      <c r="B675" s="31" t="s">
        <v>68</v>
      </c>
      <c r="C675" s="12">
        <f>C680+C681+C682+C676+C677+C678+C679</f>
        <v>369.29999999999995</v>
      </c>
      <c r="D675" s="12">
        <f>D680+D681+D682+D676+D677+D678+D679</f>
        <v>240.2</v>
      </c>
    </row>
    <row r="676" spans="1:222" ht="19.149999999999999" customHeight="1" x14ac:dyDescent="0.15">
      <c r="A676" s="20" t="s">
        <v>266</v>
      </c>
      <c r="B676" s="18" t="s">
        <v>329</v>
      </c>
      <c r="C676" s="81"/>
      <c r="D676" s="76"/>
    </row>
    <row r="677" spans="1:222" ht="10.5" customHeight="1" x14ac:dyDescent="0.15">
      <c r="A677" s="2" t="s">
        <v>206</v>
      </c>
      <c r="B677" s="17" t="s">
        <v>703</v>
      </c>
      <c r="C677" s="107">
        <f>15+10</f>
        <v>25</v>
      </c>
      <c r="D677" s="76"/>
    </row>
    <row r="678" spans="1:222" ht="10.5" customHeight="1" x14ac:dyDescent="0.15">
      <c r="A678" s="2" t="s">
        <v>466</v>
      </c>
      <c r="B678" s="18" t="s">
        <v>467</v>
      </c>
      <c r="C678" s="81"/>
      <c r="D678" s="76"/>
    </row>
    <row r="679" spans="1:222" ht="15.75" customHeight="1" x14ac:dyDescent="0.15">
      <c r="A679" s="2" t="s">
        <v>72</v>
      </c>
      <c r="B679" s="18" t="s">
        <v>556</v>
      </c>
      <c r="C679" s="81"/>
      <c r="D679" s="76"/>
    </row>
    <row r="680" spans="1:222" ht="16.5" customHeight="1" x14ac:dyDescent="0.15">
      <c r="A680" s="2" t="s">
        <v>74</v>
      </c>
      <c r="B680" s="18" t="s">
        <v>78</v>
      </c>
      <c r="C680" s="81">
        <v>259.2</v>
      </c>
      <c r="D680" s="76">
        <v>212.5</v>
      </c>
    </row>
    <row r="681" spans="1:222" ht="18" customHeight="1" x14ac:dyDescent="0.15">
      <c r="A681" s="2" t="s">
        <v>74</v>
      </c>
      <c r="B681" s="18" t="s">
        <v>79</v>
      </c>
      <c r="C681" s="81">
        <f>59+26.1</f>
        <v>85.1</v>
      </c>
      <c r="D681" s="76">
        <v>27.7</v>
      </c>
    </row>
    <row r="682" spans="1:222" ht="13.5" customHeight="1" x14ac:dyDescent="0.15">
      <c r="A682" s="2" t="s">
        <v>74</v>
      </c>
      <c r="B682" s="18" t="s">
        <v>263</v>
      </c>
      <c r="C682" s="81"/>
      <c r="D682" s="76"/>
      <c r="E682" s="62"/>
      <c r="F682" s="62"/>
      <c r="G682" s="62"/>
      <c r="H682" s="62"/>
      <c r="I682" s="62"/>
      <c r="J682" s="62"/>
      <c r="K682" s="62"/>
      <c r="L682" s="62"/>
      <c r="M682" s="62"/>
      <c r="N682" s="62"/>
      <c r="O682" s="62"/>
      <c r="P682" s="62"/>
      <c r="Q682" s="62"/>
      <c r="R682" s="62"/>
      <c r="S682" s="62"/>
      <c r="T682" s="62"/>
      <c r="U682" s="62"/>
      <c r="V682" s="62"/>
      <c r="W682" s="62"/>
      <c r="X682" s="62"/>
      <c r="Y682" s="62"/>
      <c r="Z682" s="62"/>
      <c r="AA682" s="62"/>
      <c r="AB682" s="62"/>
      <c r="AC682" s="62"/>
      <c r="AD682" s="62"/>
      <c r="AE682" s="62"/>
      <c r="AF682" s="62"/>
      <c r="AG682" s="62"/>
      <c r="AH682" s="62"/>
      <c r="AI682" s="62"/>
      <c r="AJ682" s="62"/>
      <c r="AK682" s="62"/>
      <c r="AL682" s="62"/>
      <c r="AM682" s="62"/>
      <c r="AN682" s="62"/>
      <c r="AO682" s="62"/>
      <c r="AP682" s="62"/>
      <c r="AQ682" s="62"/>
      <c r="AR682" s="62"/>
      <c r="AS682" s="62"/>
      <c r="AT682" s="62"/>
      <c r="AU682" s="62"/>
      <c r="AV682" s="62"/>
      <c r="AW682" s="62"/>
      <c r="AX682" s="62"/>
      <c r="AY682" s="62"/>
      <c r="AZ682" s="62"/>
      <c r="BA682" s="62"/>
      <c r="BB682" s="62"/>
      <c r="BC682" s="62"/>
      <c r="BD682" s="62"/>
      <c r="BE682" s="62"/>
      <c r="BF682" s="62"/>
      <c r="BG682" s="62"/>
      <c r="BH682" s="62"/>
      <c r="BI682" s="62"/>
      <c r="BJ682" s="62"/>
      <c r="BK682" s="62"/>
      <c r="BL682" s="62"/>
      <c r="BM682" s="62"/>
      <c r="BN682" s="62"/>
      <c r="BO682" s="62"/>
      <c r="BP682" s="62"/>
      <c r="BQ682" s="62"/>
      <c r="BR682" s="62"/>
      <c r="BS682" s="62"/>
      <c r="BT682" s="62"/>
      <c r="BU682" s="62"/>
      <c r="BV682" s="62"/>
      <c r="BW682" s="62"/>
      <c r="BX682" s="62"/>
      <c r="BY682" s="62"/>
      <c r="BZ682" s="62"/>
      <c r="CA682" s="62"/>
      <c r="CB682" s="62"/>
      <c r="CC682" s="62"/>
      <c r="CD682" s="62"/>
      <c r="CE682" s="62"/>
      <c r="CF682" s="62"/>
      <c r="CG682" s="62"/>
      <c r="CH682" s="62"/>
      <c r="CI682" s="62"/>
      <c r="CJ682" s="62"/>
      <c r="CK682" s="62"/>
      <c r="CL682" s="62"/>
      <c r="CM682" s="62"/>
      <c r="CN682" s="62"/>
      <c r="CO682" s="62"/>
      <c r="CP682" s="62"/>
      <c r="CQ682" s="62"/>
      <c r="CR682" s="62"/>
      <c r="CS682" s="62"/>
      <c r="CT682" s="62"/>
      <c r="CU682" s="62"/>
      <c r="CV682" s="62"/>
      <c r="CW682" s="62"/>
      <c r="CX682" s="62"/>
      <c r="CY682" s="62"/>
      <c r="CZ682" s="62"/>
      <c r="DA682" s="62"/>
      <c r="DB682" s="62"/>
      <c r="DC682" s="62"/>
      <c r="DD682" s="62"/>
      <c r="DE682" s="62"/>
      <c r="DF682" s="62"/>
      <c r="DG682" s="62"/>
      <c r="DH682" s="62"/>
      <c r="DI682" s="62"/>
      <c r="DJ682" s="62"/>
      <c r="DK682" s="62"/>
      <c r="DL682" s="62"/>
      <c r="DM682" s="62"/>
      <c r="DN682" s="62"/>
      <c r="DO682" s="62"/>
      <c r="DP682" s="62"/>
      <c r="DQ682" s="62"/>
      <c r="DR682" s="62"/>
      <c r="DS682" s="62"/>
      <c r="DT682" s="62"/>
      <c r="DU682" s="62"/>
      <c r="DV682" s="62"/>
      <c r="DW682" s="62"/>
      <c r="DX682" s="62"/>
      <c r="DY682" s="62"/>
      <c r="DZ682" s="62"/>
      <c r="EA682" s="62"/>
      <c r="EB682" s="62"/>
      <c r="EC682" s="62"/>
      <c r="ED682" s="62"/>
      <c r="EE682" s="62"/>
      <c r="EF682" s="62"/>
      <c r="EG682" s="62"/>
      <c r="EH682" s="62"/>
      <c r="EI682" s="62"/>
      <c r="EJ682" s="62"/>
      <c r="EK682" s="62"/>
      <c r="EL682" s="62"/>
      <c r="EM682" s="62"/>
      <c r="EN682" s="62"/>
      <c r="EO682" s="62"/>
      <c r="EP682" s="62"/>
      <c r="EQ682" s="62"/>
      <c r="ER682" s="62"/>
      <c r="ES682" s="62"/>
      <c r="ET682" s="62"/>
      <c r="EU682" s="62"/>
      <c r="EV682" s="62"/>
      <c r="EW682" s="62"/>
      <c r="EX682" s="62"/>
      <c r="EY682" s="62"/>
      <c r="EZ682" s="62"/>
      <c r="FA682" s="62"/>
      <c r="FB682" s="62"/>
      <c r="FC682" s="62"/>
      <c r="FD682" s="62"/>
      <c r="FE682" s="62"/>
      <c r="FF682" s="62"/>
      <c r="FG682" s="62"/>
      <c r="FH682" s="62"/>
      <c r="FI682" s="62"/>
      <c r="FJ682" s="62"/>
      <c r="FK682" s="62"/>
      <c r="FL682" s="62"/>
      <c r="FM682" s="62"/>
      <c r="FN682" s="62"/>
      <c r="FO682" s="62"/>
      <c r="FP682" s="62"/>
      <c r="FQ682" s="62"/>
      <c r="FR682" s="62"/>
      <c r="FS682" s="62"/>
      <c r="FT682" s="62"/>
      <c r="FU682" s="62"/>
      <c r="FV682" s="62"/>
      <c r="FW682" s="62"/>
      <c r="FX682" s="62"/>
      <c r="FY682" s="62"/>
      <c r="FZ682" s="62"/>
      <c r="GA682" s="62"/>
      <c r="GB682" s="62"/>
      <c r="GC682" s="62"/>
      <c r="GD682" s="62"/>
      <c r="GE682" s="62"/>
      <c r="GF682" s="62"/>
      <c r="GG682" s="62"/>
      <c r="GH682" s="62"/>
      <c r="GI682" s="62"/>
      <c r="GJ682" s="62"/>
      <c r="GK682" s="62"/>
      <c r="GL682" s="62"/>
      <c r="GM682" s="62"/>
      <c r="GN682" s="62"/>
      <c r="GO682" s="62"/>
      <c r="GP682" s="62"/>
      <c r="GQ682" s="62"/>
      <c r="GR682" s="62"/>
      <c r="GS682" s="62"/>
      <c r="GT682" s="62"/>
      <c r="GU682" s="62"/>
      <c r="GV682" s="62"/>
      <c r="GW682" s="62"/>
      <c r="GX682" s="62"/>
      <c r="GY682" s="62"/>
      <c r="GZ682" s="62"/>
      <c r="HA682" s="62"/>
      <c r="HB682" s="62"/>
      <c r="HC682" s="62"/>
      <c r="HD682" s="62"/>
      <c r="HE682" s="62"/>
      <c r="HF682" s="62"/>
      <c r="HG682" s="62"/>
      <c r="HH682" s="62"/>
      <c r="HI682" s="62"/>
      <c r="HJ682" s="62"/>
      <c r="HK682" s="62"/>
      <c r="HL682" s="62"/>
      <c r="HM682" s="62"/>
      <c r="HN682" s="62"/>
    </row>
    <row r="683" spans="1:222" s="62" customFormat="1" ht="12.6" customHeight="1" x14ac:dyDescent="0.15">
      <c r="A683" s="59">
        <v>34</v>
      </c>
      <c r="B683" s="45" t="s">
        <v>7</v>
      </c>
      <c r="C683" s="9">
        <f>C684</f>
        <v>1186.0999999999999</v>
      </c>
      <c r="D683" s="9">
        <f>D684</f>
        <v>868.2</v>
      </c>
    </row>
    <row r="684" spans="1:222" s="62" customFormat="1" ht="13.5" customHeight="1" x14ac:dyDescent="0.15">
      <c r="A684" s="12" t="s">
        <v>8</v>
      </c>
      <c r="B684" s="31" t="s">
        <v>68</v>
      </c>
      <c r="C684" s="12">
        <f>C685+C689+C690+C691+C686+C687+C688</f>
        <v>1186.0999999999999</v>
      </c>
      <c r="D684" s="12">
        <f>D685+D689+D690+D691+D686+D687+D688</f>
        <v>868.2</v>
      </c>
      <c r="E684" s="60"/>
      <c r="F684" s="60"/>
      <c r="G684" s="60"/>
      <c r="H684" s="60"/>
      <c r="I684" s="60"/>
      <c r="J684" s="60"/>
      <c r="K684" s="60"/>
      <c r="L684" s="60"/>
      <c r="M684" s="60"/>
      <c r="N684" s="60"/>
      <c r="O684" s="60"/>
      <c r="P684" s="60"/>
      <c r="Q684" s="60"/>
      <c r="R684" s="60"/>
      <c r="S684" s="60"/>
      <c r="T684" s="60"/>
      <c r="U684" s="60"/>
      <c r="V684" s="60"/>
      <c r="W684" s="60"/>
      <c r="X684" s="60"/>
      <c r="Y684" s="60"/>
      <c r="Z684" s="60"/>
      <c r="AA684" s="60"/>
      <c r="AB684" s="60"/>
      <c r="AC684" s="60"/>
      <c r="AD684" s="60"/>
      <c r="AE684" s="60"/>
      <c r="AF684" s="60"/>
      <c r="AG684" s="60"/>
      <c r="AH684" s="60"/>
      <c r="AI684" s="60"/>
      <c r="AJ684" s="60"/>
      <c r="AK684" s="60"/>
      <c r="AL684" s="60"/>
      <c r="AM684" s="60"/>
      <c r="AN684" s="60"/>
      <c r="AO684" s="60"/>
      <c r="AP684" s="60"/>
      <c r="AQ684" s="60"/>
      <c r="AR684" s="60"/>
      <c r="AS684" s="60"/>
      <c r="AT684" s="60"/>
      <c r="AU684" s="60"/>
      <c r="AV684" s="60"/>
      <c r="AW684" s="60"/>
      <c r="AX684" s="60"/>
      <c r="AY684" s="60"/>
      <c r="AZ684" s="60"/>
      <c r="BA684" s="60"/>
      <c r="BB684" s="60"/>
      <c r="BC684" s="60"/>
      <c r="BD684" s="60"/>
      <c r="BE684" s="60"/>
      <c r="BF684" s="60"/>
      <c r="BG684" s="60"/>
      <c r="BH684" s="60"/>
      <c r="BI684" s="60"/>
      <c r="BJ684" s="60"/>
      <c r="BK684" s="60"/>
      <c r="BL684" s="60"/>
      <c r="BM684" s="60"/>
      <c r="BN684" s="60"/>
      <c r="BO684" s="60"/>
      <c r="BP684" s="60"/>
      <c r="BQ684" s="60"/>
      <c r="BR684" s="60"/>
      <c r="BS684" s="60"/>
      <c r="BT684" s="60"/>
      <c r="BU684" s="60"/>
      <c r="BV684" s="60"/>
      <c r="BW684" s="60"/>
      <c r="BX684" s="60"/>
      <c r="BY684" s="60"/>
      <c r="BZ684" s="60"/>
      <c r="CA684" s="60"/>
      <c r="CB684" s="60"/>
      <c r="CC684" s="60"/>
      <c r="CD684" s="60"/>
      <c r="CE684" s="60"/>
      <c r="CF684" s="60"/>
      <c r="CG684" s="60"/>
      <c r="CH684" s="60"/>
      <c r="CI684" s="60"/>
      <c r="CJ684" s="60"/>
      <c r="CK684" s="60"/>
      <c r="CL684" s="60"/>
      <c r="CM684" s="60"/>
      <c r="CN684" s="60"/>
      <c r="CO684" s="60"/>
      <c r="CP684" s="60"/>
      <c r="CQ684" s="60"/>
      <c r="CR684" s="60"/>
      <c r="CS684" s="60"/>
      <c r="CT684" s="60"/>
      <c r="CU684" s="60"/>
      <c r="CV684" s="60"/>
      <c r="CW684" s="60"/>
      <c r="CX684" s="60"/>
      <c r="CY684" s="60"/>
      <c r="CZ684" s="60"/>
      <c r="DA684" s="60"/>
      <c r="DB684" s="60"/>
      <c r="DC684" s="60"/>
      <c r="DD684" s="60"/>
      <c r="DE684" s="60"/>
      <c r="DF684" s="60"/>
      <c r="DG684" s="60"/>
      <c r="DH684" s="60"/>
      <c r="DI684" s="60"/>
      <c r="DJ684" s="60"/>
      <c r="DK684" s="60"/>
      <c r="DL684" s="60"/>
      <c r="DM684" s="60"/>
      <c r="DN684" s="60"/>
      <c r="DO684" s="60"/>
      <c r="DP684" s="60"/>
      <c r="DQ684" s="60"/>
      <c r="DR684" s="60"/>
      <c r="DS684" s="60"/>
      <c r="DT684" s="60"/>
      <c r="DU684" s="60"/>
      <c r="DV684" s="60"/>
      <c r="DW684" s="60"/>
      <c r="DX684" s="60"/>
      <c r="DY684" s="60"/>
      <c r="DZ684" s="60"/>
      <c r="EA684" s="60"/>
      <c r="EB684" s="60"/>
      <c r="EC684" s="60"/>
      <c r="ED684" s="60"/>
      <c r="EE684" s="60"/>
      <c r="EF684" s="60"/>
      <c r="EG684" s="60"/>
      <c r="EH684" s="60"/>
      <c r="EI684" s="60"/>
      <c r="EJ684" s="60"/>
      <c r="EK684" s="60"/>
      <c r="EL684" s="60"/>
      <c r="EM684" s="60"/>
      <c r="EN684" s="60"/>
      <c r="EO684" s="60"/>
      <c r="EP684" s="60"/>
      <c r="EQ684" s="60"/>
      <c r="ER684" s="60"/>
      <c r="ES684" s="60"/>
      <c r="ET684" s="60"/>
      <c r="EU684" s="60"/>
      <c r="EV684" s="60"/>
      <c r="EW684" s="60"/>
      <c r="EX684" s="60"/>
      <c r="EY684" s="60"/>
      <c r="EZ684" s="60"/>
      <c r="FA684" s="60"/>
      <c r="FB684" s="60"/>
      <c r="FC684" s="60"/>
      <c r="FD684" s="60"/>
      <c r="FE684" s="60"/>
      <c r="FF684" s="60"/>
      <c r="FG684" s="60"/>
      <c r="FH684" s="60"/>
      <c r="FI684" s="60"/>
      <c r="FJ684" s="60"/>
      <c r="FK684" s="60"/>
      <c r="FL684" s="60"/>
      <c r="FM684" s="60"/>
      <c r="FN684" s="60"/>
      <c r="FO684" s="60"/>
      <c r="FP684" s="60"/>
      <c r="FQ684" s="60"/>
      <c r="FR684" s="60"/>
      <c r="FS684" s="60"/>
      <c r="FT684" s="60"/>
      <c r="FU684" s="60"/>
      <c r="FV684" s="60"/>
      <c r="FW684" s="60"/>
      <c r="FX684" s="60"/>
      <c r="FY684" s="60"/>
      <c r="FZ684" s="60"/>
      <c r="GA684" s="60"/>
      <c r="GB684" s="60"/>
      <c r="GC684" s="60"/>
      <c r="GD684" s="60"/>
      <c r="GE684" s="60"/>
      <c r="GF684" s="60"/>
      <c r="GG684" s="60"/>
      <c r="GH684" s="60"/>
      <c r="GI684" s="60"/>
      <c r="GJ684" s="60"/>
      <c r="GK684" s="60"/>
      <c r="GL684" s="60"/>
      <c r="GM684" s="60"/>
      <c r="GN684" s="60"/>
      <c r="GO684" s="60"/>
      <c r="GP684" s="60"/>
      <c r="GQ684" s="60"/>
      <c r="GR684" s="60"/>
      <c r="GS684" s="60"/>
      <c r="GT684" s="60"/>
      <c r="GU684" s="60"/>
      <c r="GV684" s="60"/>
      <c r="GW684" s="60"/>
      <c r="GX684" s="60"/>
      <c r="GY684" s="60"/>
      <c r="GZ684" s="60"/>
      <c r="HA684" s="60"/>
      <c r="HB684" s="60"/>
      <c r="HC684" s="60"/>
      <c r="HD684" s="60"/>
      <c r="HE684" s="60"/>
      <c r="HF684" s="60"/>
      <c r="HG684" s="60"/>
      <c r="HH684" s="60"/>
      <c r="HI684" s="60"/>
      <c r="HJ684" s="60"/>
      <c r="HK684" s="60"/>
      <c r="HL684" s="60"/>
      <c r="HM684" s="60"/>
      <c r="HN684" s="60"/>
    </row>
    <row r="685" spans="1:222" ht="13.5" customHeight="1" x14ac:dyDescent="0.15">
      <c r="A685" s="2" t="s">
        <v>74</v>
      </c>
      <c r="B685" s="18" t="s">
        <v>78</v>
      </c>
      <c r="C685" s="81">
        <v>980.1</v>
      </c>
      <c r="D685" s="76">
        <v>860.2</v>
      </c>
    </row>
    <row r="686" spans="1:222" ht="10.5" customHeight="1" x14ac:dyDescent="0.15">
      <c r="A686" s="2" t="s">
        <v>206</v>
      </c>
      <c r="B686" s="17" t="s">
        <v>703</v>
      </c>
      <c r="C686" s="107">
        <f>88+20</f>
        <v>108</v>
      </c>
      <c r="D686" s="76"/>
    </row>
    <row r="687" spans="1:222" ht="10.5" customHeight="1" x14ac:dyDescent="0.15">
      <c r="A687" s="2" t="s">
        <v>542</v>
      </c>
      <c r="B687" s="18" t="s">
        <v>445</v>
      </c>
      <c r="C687" s="81">
        <v>10</v>
      </c>
      <c r="D687" s="76"/>
    </row>
    <row r="688" spans="1:222" ht="10.5" customHeight="1" x14ac:dyDescent="0.15">
      <c r="A688" s="2" t="s">
        <v>72</v>
      </c>
      <c r="B688" s="18" t="s">
        <v>384</v>
      </c>
      <c r="C688" s="81">
        <v>32</v>
      </c>
      <c r="D688" s="76"/>
    </row>
    <row r="689" spans="1:253" ht="15.6" customHeight="1" x14ac:dyDescent="0.15">
      <c r="A689" s="2" t="s">
        <v>74</v>
      </c>
      <c r="B689" s="18" t="s">
        <v>79</v>
      </c>
      <c r="C689" s="81">
        <f>40+16</f>
        <v>56</v>
      </c>
      <c r="D689" s="76">
        <v>8</v>
      </c>
    </row>
    <row r="690" spans="1:253" ht="15.75" customHeight="1" x14ac:dyDescent="0.15">
      <c r="A690" s="2" t="s">
        <v>74</v>
      </c>
      <c r="B690" s="18" t="s">
        <v>263</v>
      </c>
      <c r="C690" s="81"/>
      <c r="D690" s="76"/>
      <c r="E690" s="62"/>
      <c r="F690" s="62"/>
      <c r="G690" s="62"/>
      <c r="H690" s="62"/>
      <c r="I690" s="62"/>
      <c r="J690" s="62"/>
      <c r="K690" s="62"/>
      <c r="L690" s="62"/>
      <c r="M690" s="62"/>
      <c r="N690" s="62"/>
      <c r="O690" s="62"/>
      <c r="P690" s="62"/>
      <c r="Q690" s="62"/>
      <c r="R690" s="62"/>
      <c r="S690" s="62"/>
      <c r="T690" s="62"/>
      <c r="U690" s="62"/>
      <c r="V690" s="62"/>
      <c r="W690" s="62"/>
      <c r="X690" s="62"/>
      <c r="Y690" s="62"/>
      <c r="Z690" s="62"/>
      <c r="AA690" s="62"/>
      <c r="AB690" s="62"/>
      <c r="AC690" s="62"/>
      <c r="AD690" s="62"/>
      <c r="AE690" s="62"/>
      <c r="AF690" s="62"/>
      <c r="AG690" s="62"/>
      <c r="AH690" s="62"/>
      <c r="AI690" s="62"/>
      <c r="AJ690" s="62"/>
      <c r="AK690" s="62"/>
      <c r="AL690" s="62"/>
      <c r="AM690" s="62"/>
      <c r="AN690" s="62"/>
      <c r="AO690" s="62"/>
      <c r="AP690" s="62"/>
      <c r="AQ690" s="62"/>
      <c r="AR690" s="62"/>
      <c r="AS690" s="62"/>
      <c r="AT690" s="62"/>
      <c r="AU690" s="62"/>
      <c r="AV690" s="62"/>
      <c r="AW690" s="62"/>
      <c r="AX690" s="62"/>
      <c r="AY690" s="62"/>
      <c r="AZ690" s="62"/>
      <c r="BA690" s="62"/>
      <c r="BB690" s="62"/>
      <c r="BC690" s="62"/>
      <c r="BD690" s="62"/>
      <c r="BE690" s="62"/>
      <c r="BF690" s="62"/>
      <c r="BG690" s="62"/>
      <c r="BH690" s="62"/>
      <c r="BI690" s="62"/>
      <c r="BJ690" s="62"/>
      <c r="BK690" s="62"/>
      <c r="BL690" s="62"/>
      <c r="BM690" s="62"/>
      <c r="BN690" s="62"/>
      <c r="BO690" s="62"/>
      <c r="BP690" s="62"/>
      <c r="BQ690" s="62"/>
      <c r="BR690" s="62"/>
      <c r="BS690" s="62"/>
      <c r="BT690" s="62"/>
      <c r="BU690" s="62"/>
      <c r="BV690" s="62"/>
      <c r="BW690" s="62"/>
      <c r="BX690" s="62"/>
      <c r="BY690" s="62"/>
      <c r="BZ690" s="62"/>
      <c r="CA690" s="62"/>
      <c r="CB690" s="62"/>
      <c r="CC690" s="62"/>
      <c r="CD690" s="62"/>
      <c r="CE690" s="62"/>
      <c r="CF690" s="62"/>
      <c r="CG690" s="62"/>
      <c r="CH690" s="62"/>
      <c r="CI690" s="62"/>
      <c r="CJ690" s="62"/>
      <c r="CK690" s="62"/>
      <c r="CL690" s="62"/>
      <c r="CM690" s="62"/>
      <c r="CN690" s="62"/>
      <c r="CO690" s="62"/>
      <c r="CP690" s="62"/>
      <c r="CQ690" s="62"/>
      <c r="CR690" s="62"/>
      <c r="CS690" s="62"/>
      <c r="CT690" s="62"/>
      <c r="CU690" s="62"/>
      <c r="CV690" s="62"/>
      <c r="CW690" s="62"/>
      <c r="CX690" s="62"/>
      <c r="CY690" s="62"/>
      <c r="CZ690" s="62"/>
      <c r="DA690" s="62"/>
      <c r="DB690" s="62"/>
      <c r="DC690" s="62"/>
      <c r="DD690" s="62"/>
      <c r="DE690" s="62"/>
      <c r="DF690" s="62"/>
      <c r="DG690" s="62"/>
      <c r="DH690" s="62"/>
      <c r="DI690" s="62"/>
      <c r="DJ690" s="62"/>
      <c r="DK690" s="62"/>
      <c r="DL690" s="62"/>
      <c r="DM690" s="62"/>
      <c r="DN690" s="62"/>
      <c r="DO690" s="62"/>
      <c r="DP690" s="62"/>
      <c r="DQ690" s="62"/>
      <c r="DR690" s="62"/>
      <c r="DS690" s="62"/>
      <c r="DT690" s="62"/>
      <c r="DU690" s="62"/>
      <c r="DV690" s="62"/>
      <c r="DW690" s="62"/>
      <c r="DX690" s="62"/>
      <c r="DY690" s="62"/>
      <c r="DZ690" s="62"/>
      <c r="EA690" s="62"/>
      <c r="EB690" s="62"/>
      <c r="EC690" s="62"/>
      <c r="ED690" s="62"/>
      <c r="EE690" s="62"/>
      <c r="EF690" s="62"/>
      <c r="EG690" s="62"/>
      <c r="EH690" s="62"/>
      <c r="EI690" s="62"/>
      <c r="EJ690" s="62"/>
      <c r="EK690" s="62"/>
      <c r="EL690" s="62"/>
      <c r="EM690" s="62"/>
      <c r="EN690" s="62"/>
      <c r="EO690" s="62"/>
      <c r="EP690" s="62"/>
      <c r="EQ690" s="62"/>
      <c r="ER690" s="62"/>
      <c r="ES690" s="62"/>
      <c r="ET690" s="62"/>
      <c r="EU690" s="62"/>
      <c r="EV690" s="62"/>
      <c r="EW690" s="62"/>
      <c r="EX690" s="62"/>
      <c r="EY690" s="62"/>
      <c r="EZ690" s="62"/>
      <c r="FA690" s="62"/>
      <c r="FB690" s="62"/>
      <c r="FC690" s="62"/>
      <c r="FD690" s="62"/>
      <c r="FE690" s="62"/>
      <c r="FF690" s="62"/>
      <c r="FG690" s="62"/>
      <c r="FH690" s="62"/>
      <c r="FI690" s="62"/>
      <c r="FJ690" s="62"/>
      <c r="FK690" s="62"/>
      <c r="FL690" s="62"/>
      <c r="FM690" s="62"/>
      <c r="FN690" s="62"/>
      <c r="FO690" s="62"/>
      <c r="FP690" s="62"/>
      <c r="FQ690" s="62"/>
      <c r="FR690" s="62"/>
      <c r="FS690" s="62"/>
      <c r="FT690" s="62"/>
      <c r="FU690" s="62"/>
      <c r="FV690" s="62"/>
      <c r="FW690" s="62"/>
      <c r="FX690" s="62"/>
      <c r="FY690" s="62"/>
      <c r="FZ690" s="62"/>
      <c r="GA690" s="62"/>
      <c r="GB690" s="62"/>
      <c r="GC690" s="62"/>
      <c r="GD690" s="62"/>
      <c r="GE690" s="62"/>
      <c r="GF690" s="62"/>
      <c r="GG690" s="62"/>
      <c r="GH690" s="62"/>
      <c r="GI690" s="62"/>
      <c r="GJ690" s="62"/>
      <c r="GK690" s="62"/>
      <c r="GL690" s="62"/>
      <c r="GM690" s="62"/>
      <c r="GN690" s="62"/>
      <c r="GO690" s="62"/>
      <c r="GP690" s="62"/>
      <c r="GQ690" s="62"/>
      <c r="GR690" s="62"/>
      <c r="GS690" s="62"/>
      <c r="GT690" s="62"/>
      <c r="GU690" s="62"/>
      <c r="GV690" s="62"/>
      <c r="GW690" s="62"/>
      <c r="GX690" s="62"/>
      <c r="GY690" s="62"/>
      <c r="GZ690" s="62"/>
      <c r="HA690" s="62"/>
      <c r="HB690" s="62"/>
      <c r="HC690" s="62"/>
      <c r="HD690" s="62"/>
      <c r="HE690" s="62"/>
      <c r="HF690" s="62"/>
      <c r="HG690" s="62"/>
      <c r="HH690" s="62"/>
      <c r="HI690" s="62"/>
      <c r="HJ690" s="62"/>
      <c r="HK690" s="62"/>
      <c r="HL690" s="62"/>
      <c r="HM690" s="62"/>
      <c r="HN690" s="62"/>
    </row>
    <row r="691" spans="1:253" s="62" customFormat="1" ht="17.25" customHeight="1" x14ac:dyDescent="0.15">
      <c r="A691" s="2" t="s">
        <v>74</v>
      </c>
      <c r="B691" s="18" t="s">
        <v>527</v>
      </c>
      <c r="C691" s="2"/>
      <c r="D691" s="2"/>
    </row>
    <row r="692" spans="1:253" s="62" customFormat="1" ht="11.25" customHeight="1" x14ac:dyDescent="0.15">
      <c r="A692" s="9"/>
      <c r="B692" s="9" t="s">
        <v>54</v>
      </c>
      <c r="C692" s="9">
        <f>C693+C694+C695+C696+C697+C698+C699+C700+C701+C702+C703</f>
        <v>53686.19999999999</v>
      </c>
      <c r="D692" s="9">
        <f>D693+D694+D695+D696+D697+D698+D699+D700+D701+D702+D703</f>
        <v>25697.3</v>
      </c>
      <c r="E692" s="60"/>
      <c r="F692" s="60"/>
      <c r="G692" s="60"/>
      <c r="H692" s="60"/>
      <c r="I692" s="60"/>
      <c r="J692" s="60"/>
      <c r="K692" s="60"/>
      <c r="L692" s="60"/>
      <c r="M692" s="60"/>
      <c r="N692" s="60"/>
      <c r="O692" s="60"/>
      <c r="P692" s="60"/>
      <c r="Q692" s="60"/>
      <c r="R692" s="60"/>
      <c r="S692" s="60"/>
      <c r="T692" s="60"/>
      <c r="U692" s="60"/>
      <c r="V692" s="60"/>
      <c r="W692" s="60"/>
      <c r="X692" s="60"/>
      <c r="Y692" s="60"/>
      <c r="Z692" s="60"/>
      <c r="AA692" s="60"/>
      <c r="AB692" s="60"/>
      <c r="AC692" s="60"/>
      <c r="AD692" s="60"/>
      <c r="AE692" s="60"/>
      <c r="AF692" s="60"/>
      <c r="AG692" s="60"/>
      <c r="AH692" s="60"/>
      <c r="AI692" s="60"/>
      <c r="AJ692" s="60"/>
      <c r="AK692" s="60"/>
      <c r="AL692" s="60"/>
      <c r="AM692" s="60"/>
      <c r="AN692" s="60"/>
      <c r="AO692" s="60"/>
      <c r="AP692" s="60"/>
      <c r="AQ692" s="60"/>
      <c r="AR692" s="60"/>
      <c r="AS692" s="60"/>
      <c r="AT692" s="60"/>
      <c r="AU692" s="60"/>
      <c r="AV692" s="60"/>
      <c r="AW692" s="60"/>
      <c r="AX692" s="60"/>
      <c r="AY692" s="60"/>
      <c r="AZ692" s="60"/>
      <c r="BA692" s="60"/>
      <c r="BB692" s="60"/>
      <c r="BC692" s="60"/>
      <c r="BD692" s="60"/>
      <c r="BE692" s="60"/>
      <c r="BF692" s="60"/>
      <c r="BG692" s="60"/>
      <c r="BH692" s="60"/>
      <c r="BI692" s="60"/>
      <c r="BJ692" s="60"/>
      <c r="BK692" s="60"/>
      <c r="BL692" s="60"/>
      <c r="BM692" s="60"/>
      <c r="BN692" s="60"/>
      <c r="BO692" s="60"/>
      <c r="BP692" s="60"/>
      <c r="BQ692" s="60"/>
      <c r="BR692" s="60"/>
      <c r="BS692" s="60"/>
      <c r="BT692" s="60"/>
      <c r="BU692" s="60"/>
      <c r="BV692" s="60"/>
      <c r="BW692" s="60"/>
      <c r="BX692" s="60"/>
      <c r="BY692" s="60"/>
      <c r="BZ692" s="60"/>
      <c r="CA692" s="60"/>
      <c r="CB692" s="60"/>
      <c r="CC692" s="60"/>
      <c r="CD692" s="60"/>
      <c r="CE692" s="60"/>
      <c r="CF692" s="60"/>
      <c r="CG692" s="60"/>
      <c r="CH692" s="60"/>
      <c r="CI692" s="60"/>
      <c r="CJ692" s="60"/>
      <c r="CK692" s="60"/>
      <c r="CL692" s="60"/>
      <c r="CM692" s="60"/>
      <c r="CN692" s="60"/>
      <c r="CO692" s="60"/>
      <c r="CP692" s="60"/>
      <c r="CQ692" s="60"/>
      <c r="CR692" s="60"/>
      <c r="CS692" s="60"/>
      <c r="CT692" s="60"/>
      <c r="CU692" s="60"/>
      <c r="CV692" s="60"/>
      <c r="CW692" s="60"/>
      <c r="CX692" s="60"/>
      <c r="CY692" s="60"/>
      <c r="CZ692" s="60"/>
      <c r="DA692" s="60"/>
      <c r="DB692" s="60"/>
      <c r="DC692" s="60"/>
      <c r="DD692" s="60"/>
      <c r="DE692" s="60"/>
      <c r="DF692" s="60"/>
      <c r="DG692" s="60"/>
      <c r="DH692" s="60"/>
      <c r="DI692" s="60"/>
      <c r="DJ692" s="60"/>
      <c r="DK692" s="60"/>
      <c r="DL692" s="60"/>
      <c r="DM692" s="60"/>
      <c r="DN692" s="60"/>
      <c r="DO692" s="60"/>
      <c r="DP692" s="60"/>
      <c r="DQ692" s="60"/>
      <c r="DR692" s="60"/>
      <c r="DS692" s="60"/>
      <c r="DT692" s="60"/>
      <c r="DU692" s="60"/>
      <c r="DV692" s="60"/>
      <c r="DW692" s="60"/>
      <c r="DX692" s="60"/>
      <c r="DY692" s="60"/>
      <c r="DZ692" s="60"/>
      <c r="EA692" s="60"/>
      <c r="EB692" s="60"/>
      <c r="EC692" s="60"/>
      <c r="ED692" s="60"/>
      <c r="EE692" s="60"/>
      <c r="EF692" s="60"/>
      <c r="EG692" s="60"/>
      <c r="EH692" s="60"/>
      <c r="EI692" s="60"/>
      <c r="EJ692" s="60"/>
      <c r="EK692" s="60"/>
      <c r="EL692" s="60"/>
      <c r="EM692" s="60"/>
      <c r="EN692" s="60"/>
      <c r="EO692" s="60"/>
      <c r="EP692" s="60"/>
      <c r="EQ692" s="60"/>
      <c r="ER692" s="60"/>
      <c r="ES692" s="60"/>
      <c r="ET692" s="60"/>
      <c r="EU692" s="60"/>
      <c r="EV692" s="60"/>
      <c r="EW692" s="60"/>
      <c r="EX692" s="60"/>
      <c r="EY692" s="60"/>
      <c r="EZ692" s="60"/>
      <c r="FA692" s="60"/>
      <c r="FB692" s="60"/>
      <c r="FC692" s="60"/>
      <c r="FD692" s="60"/>
      <c r="FE692" s="60"/>
      <c r="FF692" s="60"/>
      <c r="FG692" s="60"/>
      <c r="FH692" s="60"/>
      <c r="FI692" s="60"/>
      <c r="FJ692" s="60"/>
      <c r="FK692" s="60"/>
      <c r="FL692" s="60"/>
      <c r="FM692" s="60"/>
      <c r="FN692" s="60"/>
      <c r="FO692" s="60"/>
      <c r="FP692" s="60"/>
      <c r="FQ692" s="60"/>
      <c r="FR692" s="60"/>
      <c r="FS692" s="60"/>
      <c r="FT692" s="60"/>
      <c r="FU692" s="60"/>
      <c r="FV692" s="60"/>
      <c r="FW692" s="60"/>
      <c r="FX692" s="60"/>
      <c r="FY692" s="60"/>
      <c r="FZ692" s="60"/>
      <c r="GA692" s="60"/>
      <c r="GB692" s="60"/>
      <c r="GC692" s="60"/>
      <c r="GD692" s="60"/>
      <c r="GE692" s="60"/>
      <c r="GF692" s="60"/>
      <c r="GG692" s="60"/>
      <c r="GH692" s="60"/>
      <c r="GI692" s="60"/>
      <c r="GJ692" s="60"/>
      <c r="GK692" s="60"/>
      <c r="GL692" s="60"/>
      <c r="GM692" s="60"/>
      <c r="GN692" s="60"/>
      <c r="GO692" s="60"/>
      <c r="GP692" s="60"/>
      <c r="GQ692" s="60"/>
      <c r="GR692" s="60"/>
      <c r="GS692" s="60"/>
      <c r="GT692" s="60"/>
      <c r="GU692" s="60"/>
      <c r="GV692" s="60"/>
      <c r="GW692" s="60"/>
      <c r="GX692" s="60"/>
      <c r="GY692" s="60"/>
      <c r="GZ692" s="60"/>
      <c r="HA692" s="60"/>
      <c r="HB692" s="60"/>
      <c r="HC692" s="60"/>
      <c r="HD692" s="60"/>
      <c r="HE692" s="60"/>
      <c r="HF692" s="60"/>
      <c r="HG692" s="60"/>
      <c r="HH692" s="60"/>
      <c r="HI692" s="60"/>
      <c r="HJ692" s="60"/>
      <c r="HK692" s="60"/>
      <c r="HL692" s="60"/>
      <c r="HM692" s="60"/>
      <c r="HN692" s="60"/>
    </row>
    <row r="693" spans="1:253" ht="12" customHeight="1" x14ac:dyDescent="0.15">
      <c r="A693" s="2"/>
      <c r="B693" s="2" t="s">
        <v>2</v>
      </c>
      <c r="C693" s="20">
        <f>C8+C459+C464+C465+C466+C615+C616+C482+C492+C501+C510+C520+C530+C541+C556+C569+C585</f>
        <v>4268.6000000000004</v>
      </c>
      <c r="D693" s="20">
        <f>D8+D459+D464+D465+D466+D615+D616+D482+D492+D501+D510+D520+D530+D541+D556+D569+D585</f>
        <v>2295</v>
      </c>
    </row>
    <row r="694" spans="1:253" ht="10.5" customHeight="1" x14ac:dyDescent="0.15">
      <c r="A694" s="2"/>
      <c r="B694" s="2" t="s">
        <v>393</v>
      </c>
      <c r="C694" s="20">
        <f>C334+C333+C336+C337+C338+C339</f>
        <v>194.2</v>
      </c>
      <c r="D694" s="20">
        <f>D334+D333+D336+D337+D338+D339</f>
        <v>0</v>
      </c>
      <c r="E694" s="2" t="e">
        <f>E263+E483+E493+E502+E511+E521+E531+E543+E544+E557+E558+E568+E570+E584+E586+#REF!+#REF!+#REF!+#REF!+#REF!+E600+E607+#REF!+E644</f>
        <v>#REF!</v>
      </c>
      <c r="F694" s="2" t="e">
        <f>F263+F483+F493+F502+F511+F521+F531+F543+F544+F557+F558+F568+F570+F584+F586+#REF!+#REF!+#REF!+#REF!+#REF!+F600+F607+#REF!+F644</f>
        <v>#REF!</v>
      </c>
      <c r="G694" s="2" t="e">
        <f>G263+G483+G493+G502+G511+G521+G531+G543+G544+G557+G558+G568+G570+G584+G586+#REF!+#REF!+#REF!+#REF!+#REF!+G600+G607+#REF!+G644</f>
        <v>#REF!</v>
      </c>
      <c r="H694" s="2" t="e">
        <f>H263+H483+H493+H502+H511+H521+H531+H543+H544+H557+H558+H568+H570+H584+H586+#REF!+#REF!+#REF!+#REF!+#REF!+H600+H607+#REF!+H644</f>
        <v>#REF!</v>
      </c>
      <c r="I694" s="2" t="e">
        <f>I263+I483+I493+I502+I511+I521+I531+I543+I544+I557+I558+I568+I570+I584+I586+#REF!+#REF!+#REF!+#REF!+#REF!+I600+I607+#REF!+I644</f>
        <v>#REF!</v>
      </c>
      <c r="J694" s="2" t="e">
        <f>J263+J483+J493+J502+J511+J521+J531+J543+J544+J557+J558+J568+J570+J584+J586+#REF!+#REF!+#REF!+#REF!+#REF!+J600+J607+#REF!+J644</f>
        <v>#REF!</v>
      </c>
      <c r="K694" s="2" t="e">
        <f>K263+K483+K493+K502+K511+K521+K531+K543+K544+K557+K558+K568+K570+K584+K586+#REF!+#REF!+#REF!+#REF!+#REF!+K600+K607+#REF!+K644</f>
        <v>#REF!</v>
      </c>
      <c r="L694" s="2" t="e">
        <f>L263+L483+L493+L502+L511+L521+L531+L543+L544+L557+L558+L568+L570+L584+L586+#REF!+#REF!+#REF!+#REF!+#REF!+L600+L607+#REF!+L644</f>
        <v>#REF!</v>
      </c>
      <c r="M694" s="2" t="e">
        <f>M263+M483+M493+M502+M511+M521+M531+M543+M544+M557+M558+M568+M570+M584+M586+#REF!+#REF!+#REF!+#REF!+#REF!+M600+M607+#REF!+M644</f>
        <v>#REF!</v>
      </c>
      <c r="N694" s="2" t="e">
        <f>N263+N483+N493+N502+N511+N521+N531+N543+N544+N557+N558+N568+N570+N584+N586+#REF!+#REF!+#REF!+#REF!+#REF!+N600+N607+#REF!+N644</f>
        <v>#REF!</v>
      </c>
      <c r="O694" s="2" t="e">
        <f>O263+O483+O493+O502+O511+O521+O531+O543+O544+O557+O558+O568+O570+O584+O586+#REF!+#REF!+#REF!+#REF!+#REF!+O600+O607+#REF!+O644</f>
        <v>#REF!</v>
      </c>
      <c r="P694" s="2" t="e">
        <f>P263+P483+P493+P502+P511+P521+P531+P543+P544+P557+P558+P568+P570+P584+P586+#REF!+#REF!+#REF!+#REF!+#REF!+P600+P607+#REF!+P644</f>
        <v>#REF!</v>
      </c>
      <c r="Q694" s="2" t="e">
        <f>Q263+Q483+Q493+Q502+Q511+Q521+Q531+Q543+Q544+Q557+Q558+Q568+Q570+Q584+Q586+#REF!+#REF!+#REF!+#REF!+#REF!+Q600+Q607+#REF!+Q644</f>
        <v>#REF!</v>
      </c>
      <c r="R694" s="2" t="e">
        <f>R263+R483+R493+R502+R511+R521+R531+R543+R544+R557+R558+R568+R570+R584+R586+#REF!+#REF!+#REF!+#REF!+#REF!+R600+R607+#REF!+R644</f>
        <v>#REF!</v>
      </c>
      <c r="S694" s="2" t="e">
        <f>S263+S483+S493+S502+S511+S521+S531+S543+S544+S557+S558+S568+S570+S584+S586+#REF!+#REF!+#REF!+#REF!+#REF!+S600+S607+#REF!+S644</f>
        <v>#REF!</v>
      </c>
      <c r="T694" s="2" t="e">
        <f>T263+T483+T493+T502+T511+T521+T531+T543+T544+T557+T558+T568+T570+T584+T586+#REF!+#REF!+#REF!+#REF!+#REF!+T600+T607+#REF!+T644</f>
        <v>#REF!</v>
      </c>
      <c r="U694" s="2" t="e">
        <f>U263+U483+U493+U502+U511+U521+U531+U543+U544+U557+U558+U568+U570+U584+U586+#REF!+#REF!+#REF!+#REF!+#REF!+U600+U607+#REF!+U644</f>
        <v>#REF!</v>
      </c>
      <c r="V694" s="2" t="e">
        <f>V263+V483+V493+V502+V511+V521+V531+V543+V544+V557+V558+V568+V570+V584+V586+#REF!+#REF!+#REF!+#REF!+#REF!+V600+V607+#REF!+V644</f>
        <v>#REF!</v>
      </c>
      <c r="W694" s="2" t="e">
        <f>W263+W483+W493+W502+W511+W521+W531+W543+W544+W557+W558+W568+W570+W584+W586+#REF!+#REF!+#REF!+#REF!+#REF!+W600+W607+#REF!+W644</f>
        <v>#REF!</v>
      </c>
      <c r="X694" s="2" t="e">
        <f>X263+X483+X493+X502+X511+X521+X531+X543+X544+X557+X558+X568+X570+X584+X586+#REF!+#REF!+#REF!+#REF!+#REF!+X600+X607+#REF!+X644</f>
        <v>#REF!</v>
      </c>
      <c r="Y694" s="2" t="e">
        <f>Y263+Y483+Y493+Y502+Y511+Y521+Y531+Y543+Y544+Y557+Y558+Y568+Y570+Y584+Y586+#REF!+#REF!+#REF!+#REF!+#REF!+Y600+Y607+#REF!+Y644</f>
        <v>#REF!</v>
      </c>
      <c r="Z694" s="2" t="e">
        <f>Z263+Z483+Z493+Z502+Z511+Z521+Z531+Z543+Z544+Z557+Z558+Z568+Z570+Z584+Z586+#REF!+#REF!+#REF!+#REF!+#REF!+Z600+Z607+#REF!+Z644</f>
        <v>#REF!</v>
      </c>
      <c r="AA694" s="2" t="e">
        <f>AA263+AA483+AA493+AA502+AA511+AA521+AA531+AA543+AA544+AA557+AA558+AA568+AA570+AA584+AA586+#REF!+#REF!+#REF!+#REF!+#REF!+AA600+AA607+#REF!+AA644</f>
        <v>#REF!</v>
      </c>
      <c r="AB694" s="2" t="e">
        <f>AB263+AB483+AB493+AB502+AB511+AB521+AB531+AB543+AB544+AB557+AB558+AB568+AB570+AB584+AB586+#REF!+#REF!+#REF!+#REF!+#REF!+AB600+AB607+#REF!+AB644</f>
        <v>#REF!</v>
      </c>
      <c r="AC694" s="2" t="e">
        <f>AC263+AC483+AC493+AC502+AC511+AC521+AC531+AC543+AC544+AC557+AC558+AC568+AC570+AC584+AC586+#REF!+#REF!+#REF!+#REF!+#REF!+AC600+AC607+#REF!+AC644</f>
        <v>#REF!</v>
      </c>
      <c r="AD694" s="2" t="e">
        <f>AD263+AD483+AD493+AD502+AD511+AD521+AD531+AD543+AD544+AD557+AD558+AD568+AD570+AD584+AD586+#REF!+#REF!+#REF!+#REF!+#REF!+AD600+AD607+#REF!+AD644</f>
        <v>#REF!</v>
      </c>
      <c r="AE694" s="2" t="e">
        <f>AE263+AE483+AE493+AE502+AE511+AE521+AE531+AE543+AE544+AE557+AE558+AE568+AE570+AE584+AE586+#REF!+#REF!+#REF!+#REF!+#REF!+AE600+AE607+#REF!+AE644</f>
        <v>#REF!</v>
      </c>
      <c r="AF694" s="2" t="e">
        <f>AF263+AF483+AF493+AF502+AF511+AF521+AF531+AF543+AF544+AF557+AF558+AF568+AF570+AF584+AF586+#REF!+#REF!+#REF!+#REF!+#REF!+AF600+AF607+#REF!+AF644</f>
        <v>#REF!</v>
      </c>
      <c r="AG694" s="2" t="e">
        <f>AG263+AG483+AG493+AG502+AG511+AG521+AG531+AG543+AG544+AG557+AG558+AG568+AG570+AG584+AG586+#REF!+#REF!+#REF!+#REF!+#REF!+AG600+AG607+#REF!+AG644</f>
        <v>#REF!</v>
      </c>
      <c r="AH694" s="2" t="e">
        <f>AH263+AH483+AH493+AH502+AH511+AH521+AH531+AH543+AH544+AH557+AH558+AH568+AH570+AH584+AH586+#REF!+#REF!+#REF!+#REF!+#REF!+AH600+AH607+#REF!+AH644</f>
        <v>#REF!</v>
      </c>
      <c r="AI694" s="2" t="e">
        <f>AI263+AI483+AI493+AI502+AI511+AI521+AI531+AI543+AI544+AI557+AI558+AI568+AI570+AI584+AI586+#REF!+#REF!+#REF!+#REF!+#REF!+AI600+AI607+#REF!+AI644</f>
        <v>#REF!</v>
      </c>
      <c r="AJ694" s="2" t="e">
        <f>AJ263+AJ483+AJ493+AJ502+AJ511+AJ521+AJ531+AJ543+AJ544+AJ557+AJ558+AJ568+AJ570+AJ584+AJ586+#REF!+#REF!+#REF!+#REF!+#REF!+AJ600+AJ607+#REF!+AJ644</f>
        <v>#REF!</v>
      </c>
      <c r="AK694" s="2" t="e">
        <f>AK263+AK483+AK493+AK502+AK511+AK521+AK531+AK543+AK544+AK557+AK558+AK568+AK570+AK584+AK586+#REF!+#REF!+#REF!+#REF!+#REF!+AK600+AK607+#REF!+AK644</f>
        <v>#REF!</v>
      </c>
      <c r="AL694" s="2" t="e">
        <f>AL263+AL483+AL493+AL502+AL511+AL521+AL531+AL543+AL544+AL557+AL558+AL568+AL570+AL584+AL586+#REF!+#REF!+#REF!+#REF!+#REF!+AL600+AL607+#REF!+AL644</f>
        <v>#REF!</v>
      </c>
      <c r="AM694" s="2" t="e">
        <f>AM263+AM483+AM493+AM502+AM511+AM521+AM531+AM543+AM544+AM557+AM558+AM568+AM570+AM584+AM586+#REF!+#REF!+#REF!+#REF!+#REF!+AM600+AM607+#REF!+AM644</f>
        <v>#REF!</v>
      </c>
      <c r="AN694" s="2" t="e">
        <f>AN263+AN483+AN493+AN502+AN511+AN521+AN531+AN543+AN544+AN557+AN558+AN568+AN570+AN584+AN586+#REF!+#REF!+#REF!+#REF!+#REF!+AN600+AN607+#REF!+AN644</f>
        <v>#REF!</v>
      </c>
      <c r="AO694" s="2" t="e">
        <f>AO263+AO483+AO493+AO502+AO511+AO521+AO531+AO543+AO544+AO557+AO558+AO568+AO570+AO584+AO586+#REF!+#REF!+#REF!+#REF!+#REF!+AO600+AO607+#REF!+AO644</f>
        <v>#REF!</v>
      </c>
      <c r="AP694" s="2" t="e">
        <f>AP263+AP483+AP493+AP502+AP511+AP521+AP531+AP543+AP544+AP557+AP558+AP568+AP570+AP584+AP586+#REF!+#REF!+#REF!+#REF!+#REF!+AP600+AP607+#REF!+AP644</f>
        <v>#REF!</v>
      </c>
      <c r="AQ694" s="2" t="e">
        <f>AQ263+AQ483+AQ493+AQ502+AQ511+AQ521+AQ531+AQ543+AQ544+AQ557+AQ558+AQ568+AQ570+AQ584+AQ586+#REF!+#REF!+#REF!+#REF!+#REF!+AQ600+AQ607+#REF!+AQ644</f>
        <v>#REF!</v>
      </c>
      <c r="AR694" s="2" t="e">
        <f>AR263+AR483+AR493+AR502+AR511+AR521+AR531+AR543+AR544+AR557+AR558+AR568+AR570+AR584+AR586+#REF!+#REF!+#REF!+#REF!+#REF!+AR600+AR607+#REF!+AR644</f>
        <v>#REF!</v>
      </c>
      <c r="AS694" s="2" t="e">
        <f>AS263+AS483+AS493+AS502+AS511+AS521+AS531+AS543+AS544+AS557+AS558+AS568+AS570+AS584+AS586+#REF!+#REF!+#REF!+#REF!+#REF!+AS600+AS607+#REF!+AS644</f>
        <v>#REF!</v>
      </c>
      <c r="AT694" s="2" t="e">
        <f>AT263+AT483+AT493+AT502+AT511+AT521+AT531+AT543+AT544+AT557+AT558+AT568+AT570+AT584+AT586+#REF!+#REF!+#REF!+#REF!+#REF!+AT600+AT607+#REF!+AT644</f>
        <v>#REF!</v>
      </c>
      <c r="AU694" s="2" t="e">
        <f>AU263+AU483+AU493+AU502+AU511+AU521+AU531+AU543+AU544+AU557+AU558+AU568+AU570+AU584+AU586+#REF!+#REF!+#REF!+#REF!+#REF!+AU600+AU607+#REF!+AU644</f>
        <v>#REF!</v>
      </c>
      <c r="AV694" s="2" t="e">
        <f>AV263+AV483+AV493+AV502+AV511+AV521+AV531+AV543+AV544+AV557+AV558+AV568+AV570+AV584+AV586+#REF!+#REF!+#REF!+#REF!+#REF!+AV600+AV607+#REF!+AV644</f>
        <v>#REF!</v>
      </c>
      <c r="AW694" s="2" t="e">
        <f>AW263+AW483+AW493+AW502+AW511+AW521+AW531+AW543+AW544+AW557+AW558+AW568+AW570+AW584+AW586+#REF!+#REF!+#REF!+#REF!+#REF!+AW600+AW607+#REF!+AW644</f>
        <v>#REF!</v>
      </c>
      <c r="AX694" s="2" t="e">
        <f>AX263+AX483+AX493+AX502+AX511+AX521+AX531+AX543+AX544+AX557+AX558+AX568+AX570+AX584+AX586+#REF!+#REF!+#REF!+#REF!+#REF!+AX600+AX607+#REF!+AX644</f>
        <v>#REF!</v>
      </c>
      <c r="AY694" s="2" t="e">
        <f>AY263+AY483+AY493+AY502+AY511+AY521+AY531+AY543+AY544+AY557+AY558+AY568+AY570+AY584+AY586+#REF!+#REF!+#REF!+#REF!+#REF!+AY600+AY607+#REF!+AY644</f>
        <v>#REF!</v>
      </c>
      <c r="AZ694" s="2" t="e">
        <f>AZ263+AZ483+AZ493+AZ502+AZ511+AZ521+AZ531+AZ543+AZ544+AZ557+AZ558+AZ568+AZ570+AZ584+AZ586+#REF!+#REF!+#REF!+#REF!+#REF!+AZ600+AZ607+#REF!+AZ644</f>
        <v>#REF!</v>
      </c>
      <c r="BA694" s="2" t="e">
        <f>BA263+BA483+BA493+BA502+BA511+BA521+BA531+BA543+BA544+BA557+BA558+BA568+BA570+BA584+BA586+#REF!+#REF!+#REF!+#REF!+#REF!+BA600+BA607+#REF!+BA644</f>
        <v>#REF!</v>
      </c>
      <c r="BB694" s="2" t="e">
        <f>BB263+BB483+BB493+BB502+BB511+BB521+BB531+BB543+BB544+BB557+BB558+BB568+BB570+BB584+BB586+#REF!+#REF!+#REF!+#REF!+#REF!+BB600+BB607+#REF!+BB644</f>
        <v>#REF!</v>
      </c>
      <c r="BC694" s="2" t="e">
        <f>BC263+BC483+BC493+BC502+BC511+BC521+BC531+BC543+BC544+BC557+BC558+BC568+BC570+BC584+BC586+#REF!+#REF!+#REF!+#REF!+#REF!+BC600+BC607+#REF!+BC644</f>
        <v>#REF!</v>
      </c>
      <c r="BD694" s="2" t="e">
        <f>BD263+BD483+BD493+BD502+BD511+BD521+BD531+BD543+BD544+BD557+BD558+BD568+BD570+BD584+BD586+#REF!+#REF!+#REF!+#REF!+#REF!+BD600+BD607+#REF!+BD644</f>
        <v>#REF!</v>
      </c>
      <c r="BE694" s="2" t="e">
        <f>BE263+BE483+BE493+BE502+BE511+BE521+BE531+BE543+BE544+BE557+BE558+BE568+BE570+BE584+BE586+#REF!+#REF!+#REF!+#REF!+#REF!+BE600+BE607+#REF!+BE644</f>
        <v>#REF!</v>
      </c>
      <c r="BF694" s="2" t="e">
        <f>BF263+BF483+BF493+BF502+BF511+BF521+BF531+BF543+BF544+BF557+BF558+BF568+BF570+BF584+BF586+#REF!+#REF!+#REF!+#REF!+#REF!+BF600+BF607+#REF!+BF644</f>
        <v>#REF!</v>
      </c>
      <c r="BG694" s="2" t="e">
        <f>BG263+BG483+BG493+BG502+BG511+BG521+BG531+BG543+BG544+BG557+BG558+BG568+BG570+BG584+BG586+#REF!+#REF!+#REF!+#REF!+#REF!+BG600+BG607+#REF!+BG644</f>
        <v>#REF!</v>
      </c>
      <c r="BH694" s="2" t="e">
        <f>BH263+BH483+BH493+BH502+BH511+BH521+BH531+BH543+BH544+BH557+BH558+BH568+BH570+BH584+BH586+#REF!+#REF!+#REF!+#REF!+#REF!+BH600+BH607+#REF!+BH644</f>
        <v>#REF!</v>
      </c>
      <c r="BI694" s="2" t="e">
        <f>BI263+BI483+BI493+BI502+BI511+BI521+BI531+BI543+BI544+BI557+BI558+BI568+BI570+BI584+BI586+#REF!+#REF!+#REF!+#REF!+#REF!+BI600+BI607+#REF!+BI644</f>
        <v>#REF!</v>
      </c>
      <c r="BJ694" s="2" t="e">
        <f>BJ263+BJ483+BJ493+BJ502+BJ511+BJ521+BJ531+BJ543+BJ544+BJ557+BJ558+BJ568+BJ570+BJ584+BJ586+#REF!+#REF!+#REF!+#REF!+#REF!+BJ600+BJ607+#REF!+BJ644</f>
        <v>#REF!</v>
      </c>
      <c r="BK694" s="2" t="e">
        <f>BK263+BK483+BK493+BK502+BK511+BK521+BK531+BK543+BK544+BK557+BK558+BK568+BK570+BK584+BK586+#REF!+#REF!+#REF!+#REF!+#REF!+BK600+BK607+#REF!+BK644</f>
        <v>#REF!</v>
      </c>
      <c r="BL694" s="2" t="e">
        <f>BL263+BL483+BL493+BL502+BL511+BL521+BL531+BL543+BL544+BL557+BL558+BL568+BL570+BL584+BL586+#REF!+#REF!+#REF!+#REF!+#REF!+BL600+BL607+#REF!+BL644</f>
        <v>#REF!</v>
      </c>
      <c r="BM694" s="2" t="e">
        <f>BM263+BM483+BM493+BM502+BM511+BM521+BM531+BM543+BM544+BM557+BM558+BM568+BM570+BM584+BM586+#REF!+#REF!+#REF!+#REF!+#REF!+BM600+BM607+#REF!+BM644</f>
        <v>#REF!</v>
      </c>
      <c r="BN694" s="2" t="e">
        <f>BN263+BN483+BN493+BN502+BN511+BN521+BN531+BN543+BN544+BN557+BN558+BN568+BN570+BN584+BN586+#REF!+#REF!+#REF!+#REF!+#REF!+BN600+BN607+#REF!+BN644</f>
        <v>#REF!</v>
      </c>
      <c r="BO694" s="2" t="e">
        <f>BO263+BO483+BO493+BO502+BO511+BO521+BO531+BO543+BO544+BO557+BO558+BO568+BO570+BO584+BO586+#REF!+#REF!+#REF!+#REF!+#REF!+BO600+BO607+#REF!+BO644</f>
        <v>#REF!</v>
      </c>
      <c r="BP694" s="2" t="e">
        <f>BP263+BP483+BP493+BP502+BP511+BP521+BP531+BP543+BP544+BP557+BP558+BP568+BP570+BP584+BP586+#REF!+#REF!+#REF!+#REF!+#REF!+BP600+BP607+#REF!+BP644</f>
        <v>#REF!</v>
      </c>
      <c r="BQ694" s="2" t="e">
        <f>BQ263+BQ483+BQ493+BQ502+BQ511+BQ521+BQ531+BQ543+BQ544+BQ557+BQ558+BQ568+BQ570+BQ584+BQ586+#REF!+#REF!+#REF!+#REF!+#REF!+BQ600+BQ607+#REF!+BQ644</f>
        <v>#REF!</v>
      </c>
      <c r="BR694" s="2" t="e">
        <f>BR263+BR483+BR493+BR502+BR511+BR521+BR531+BR543+BR544+BR557+BR558+BR568+BR570+BR584+BR586+#REF!+#REF!+#REF!+#REF!+#REF!+BR600+BR607+#REF!+BR644</f>
        <v>#REF!</v>
      </c>
      <c r="BS694" s="2" t="e">
        <f>BS263+BS483+BS493+BS502+BS511+BS521+BS531+BS543+BS544+BS557+BS558+BS568+BS570+BS584+BS586+#REF!+#REF!+#REF!+#REF!+#REF!+BS600+BS607+#REF!+BS644</f>
        <v>#REF!</v>
      </c>
      <c r="BT694" s="2" t="e">
        <f>BT263+BT483+BT493+BT502+BT511+BT521+BT531+BT543+BT544+BT557+BT558+BT568+BT570+BT584+BT586+#REF!+#REF!+#REF!+#REF!+#REF!+BT600+BT607+#REF!+BT644</f>
        <v>#REF!</v>
      </c>
      <c r="BU694" s="2" t="e">
        <f>BU263+BU483+BU493+BU502+BU511+BU521+BU531+BU543+BU544+BU557+BU558+BU568+BU570+BU584+BU586+#REF!+#REF!+#REF!+#REF!+#REF!+BU600+BU607+#REF!+BU644</f>
        <v>#REF!</v>
      </c>
      <c r="BV694" s="2" t="e">
        <f>BV263+BV483+BV493+BV502+BV511+BV521+BV531+BV543+BV544+BV557+BV558+BV568+BV570+BV584+BV586+#REF!+#REF!+#REF!+#REF!+#REF!+BV600+BV607+#REF!+BV644</f>
        <v>#REF!</v>
      </c>
      <c r="BW694" s="2" t="e">
        <f>BW263+BW483+BW493+BW502+BW511+BW521+BW531+BW543+BW544+BW557+BW558+BW568+BW570+BW584+BW586+#REF!+#REF!+#REF!+#REF!+#REF!+BW600+BW607+#REF!+BW644</f>
        <v>#REF!</v>
      </c>
      <c r="BX694" s="2" t="e">
        <f>BX263+BX483+BX493+BX502+BX511+BX521+BX531+BX543+BX544+BX557+BX558+BX568+BX570+BX584+BX586+#REF!+#REF!+#REF!+#REF!+#REF!+BX600+BX607+#REF!+BX644</f>
        <v>#REF!</v>
      </c>
      <c r="BY694" s="2" t="e">
        <f>BY263+BY483+BY493+BY502+BY511+BY521+BY531+BY543+BY544+BY557+BY558+BY568+BY570+BY584+BY586+#REF!+#REF!+#REF!+#REF!+#REF!+BY600+BY607+#REF!+BY644</f>
        <v>#REF!</v>
      </c>
      <c r="BZ694" s="2" t="e">
        <f>BZ263+BZ483+BZ493+BZ502+BZ511+BZ521+BZ531+BZ543+BZ544+BZ557+BZ558+BZ568+BZ570+BZ584+BZ586+#REF!+#REF!+#REF!+#REF!+#REF!+BZ600+BZ607+#REF!+BZ644</f>
        <v>#REF!</v>
      </c>
      <c r="CA694" s="2" t="e">
        <f>CA263+CA483+CA493+CA502+CA511+CA521+CA531+CA543+CA544+CA557+CA558+CA568+CA570+CA584+CA586+#REF!+#REF!+#REF!+#REF!+#REF!+CA600+CA607+#REF!+CA644</f>
        <v>#REF!</v>
      </c>
      <c r="CB694" s="2" t="e">
        <f>CB263+CB483+CB493+CB502+CB511+CB521+CB531+CB543+CB544+CB557+CB558+CB568+CB570+CB584+CB586+#REF!+#REF!+#REF!+#REF!+#REF!+CB600+CB607+#REF!+CB644</f>
        <v>#REF!</v>
      </c>
      <c r="CC694" s="2" t="e">
        <f>CC263+CC483+CC493+CC502+CC511+CC521+CC531+CC543+CC544+CC557+CC558+CC568+CC570+CC584+CC586+#REF!+#REF!+#REF!+#REF!+#REF!+CC600+CC607+#REF!+CC644</f>
        <v>#REF!</v>
      </c>
      <c r="CD694" s="2" t="e">
        <f>CD263+CD483+CD493+CD502+CD511+CD521+CD531+CD543+CD544+CD557+CD558+CD568+CD570+CD584+CD586+#REF!+#REF!+#REF!+#REF!+#REF!+CD600+CD607+#REF!+CD644</f>
        <v>#REF!</v>
      </c>
      <c r="CE694" s="2" t="e">
        <f>CE263+CE483+CE493+CE502+CE511+CE521+CE531+CE543+CE544+CE557+CE558+CE568+CE570+CE584+CE586+#REF!+#REF!+#REF!+#REF!+#REF!+CE600+CE607+#REF!+CE644</f>
        <v>#REF!</v>
      </c>
      <c r="CF694" s="2" t="e">
        <f>CF263+CF483+CF493+CF502+CF511+CF521+CF531+CF543+CF544+CF557+CF558+CF568+CF570+CF584+CF586+#REF!+#REF!+#REF!+#REF!+#REF!+CF600+CF607+#REF!+CF644</f>
        <v>#REF!</v>
      </c>
      <c r="CG694" s="2" t="e">
        <f>CG263+CG483+CG493+CG502+CG511+CG521+CG531+CG543+CG544+CG557+CG558+CG568+CG570+CG584+CG586+#REF!+#REF!+#REF!+#REF!+#REF!+CG600+CG607+#REF!+CG644</f>
        <v>#REF!</v>
      </c>
      <c r="CH694" s="2" t="e">
        <f>CH263+CH483+CH493+CH502+CH511+CH521+CH531+CH543+CH544+CH557+CH558+CH568+CH570+CH584+CH586+#REF!+#REF!+#REF!+#REF!+#REF!+CH600+CH607+#REF!+CH644</f>
        <v>#REF!</v>
      </c>
      <c r="CI694" s="2" t="e">
        <f>CI263+CI483+CI493+CI502+CI511+CI521+CI531+CI543+CI544+CI557+CI558+CI568+CI570+CI584+CI586+#REF!+#REF!+#REF!+#REF!+#REF!+CI600+CI607+#REF!+CI644</f>
        <v>#REF!</v>
      </c>
      <c r="CJ694" s="2" t="e">
        <f>CJ263+CJ483+CJ493+CJ502+CJ511+CJ521+CJ531+CJ543+CJ544+CJ557+CJ558+CJ568+CJ570+CJ584+CJ586+#REF!+#REF!+#REF!+#REF!+#REF!+CJ600+CJ607+#REF!+CJ644</f>
        <v>#REF!</v>
      </c>
      <c r="CK694" s="2" t="e">
        <f>CK263+CK483+CK493+CK502+CK511+CK521+CK531+CK543+CK544+CK557+CK558+CK568+CK570+CK584+CK586+#REF!+#REF!+#REF!+#REF!+#REF!+CK600+CK607+#REF!+CK644</f>
        <v>#REF!</v>
      </c>
      <c r="CL694" s="2" t="e">
        <f>CL263+CL483+CL493+CL502+CL511+CL521+CL531+CL543+CL544+CL557+CL558+CL568+CL570+CL584+CL586+#REF!+#REF!+#REF!+#REF!+#REF!+CL600+CL607+#REF!+CL644</f>
        <v>#REF!</v>
      </c>
      <c r="CM694" s="2" t="e">
        <f>CM263+CM483+CM493+CM502+CM511+CM521+CM531+CM543+CM544+CM557+CM558+CM568+CM570+CM584+CM586+#REF!+#REF!+#REF!+#REF!+#REF!+CM600+CM607+#REF!+CM644</f>
        <v>#REF!</v>
      </c>
      <c r="CN694" s="2" t="e">
        <f>CN263+CN483+CN493+CN502+CN511+CN521+CN531+CN543+CN544+CN557+CN558+CN568+CN570+CN584+CN586+#REF!+#REF!+#REF!+#REF!+#REF!+CN600+CN607+#REF!+CN644</f>
        <v>#REF!</v>
      </c>
      <c r="CO694" s="2" t="e">
        <f>CO263+CO483+CO493+CO502+CO511+CO521+CO531+CO543+CO544+CO557+CO558+CO568+CO570+CO584+CO586+#REF!+#REF!+#REF!+#REF!+#REF!+CO600+CO607+#REF!+CO644</f>
        <v>#REF!</v>
      </c>
      <c r="CP694" s="2" t="e">
        <f>CP263+CP483+CP493+CP502+CP511+CP521+CP531+CP543+CP544+CP557+CP558+CP568+CP570+CP584+CP586+#REF!+#REF!+#REF!+#REF!+#REF!+CP600+CP607+#REF!+CP644</f>
        <v>#REF!</v>
      </c>
      <c r="CQ694" s="2" t="e">
        <f>CQ263+CQ483+CQ493+CQ502+CQ511+CQ521+CQ531+CQ543+CQ544+CQ557+CQ558+CQ568+CQ570+CQ584+CQ586+#REF!+#REF!+#REF!+#REF!+#REF!+CQ600+CQ607+#REF!+CQ644</f>
        <v>#REF!</v>
      </c>
      <c r="CR694" s="2" t="e">
        <f>CR263+CR483+CR493+CR502+CR511+CR521+CR531+CR543+CR544+CR557+CR558+CR568+CR570+CR584+CR586+#REF!+#REF!+#REF!+#REF!+#REF!+CR600+CR607+#REF!+CR644</f>
        <v>#REF!</v>
      </c>
      <c r="CS694" s="2" t="e">
        <f>CS263+CS483+CS493+CS502+CS511+CS521+CS531+CS543+CS544+CS557+CS558+CS568+CS570+CS584+CS586+#REF!+#REF!+#REF!+#REF!+#REF!+CS600+CS607+#REF!+CS644</f>
        <v>#REF!</v>
      </c>
      <c r="CT694" s="2" t="e">
        <f>CT263+CT483+CT493+CT502+CT511+CT521+CT531+CT543+CT544+CT557+CT558+CT568+CT570+CT584+CT586+#REF!+#REF!+#REF!+#REF!+#REF!+CT600+CT607+#REF!+CT644</f>
        <v>#REF!</v>
      </c>
      <c r="CU694" s="2" t="e">
        <f>CU263+CU483+CU493+CU502+CU511+CU521+CU531+CU543+CU544+CU557+CU558+CU568+CU570+CU584+CU586+#REF!+#REF!+#REF!+#REF!+#REF!+CU600+CU607+#REF!+CU644</f>
        <v>#REF!</v>
      </c>
      <c r="CV694" s="2" t="e">
        <f>CV263+CV483+CV493+CV502+CV511+CV521+CV531+CV543+CV544+CV557+CV558+CV568+CV570+CV584+CV586+#REF!+#REF!+#REF!+#REF!+#REF!+CV600+CV607+#REF!+CV644</f>
        <v>#REF!</v>
      </c>
      <c r="CW694" s="2" t="e">
        <f>CW263+CW483+CW493+CW502+CW511+CW521+CW531+CW543+CW544+CW557+CW558+CW568+CW570+CW584+CW586+#REF!+#REF!+#REF!+#REF!+#REF!+CW600+CW607+#REF!+CW644</f>
        <v>#REF!</v>
      </c>
      <c r="CX694" s="2" t="e">
        <f>CX263+CX483+CX493+CX502+CX511+CX521+CX531+CX543+CX544+CX557+CX558+CX568+CX570+CX584+CX586+#REF!+#REF!+#REF!+#REF!+#REF!+CX600+CX607+#REF!+CX644</f>
        <v>#REF!</v>
      </c>
      <c r="CY694" s="2" t="e">
        <f>CY263+CY483+CY493+CY502+CY511+CY521+CY531+CY543+CY544+CY557+CY558+CY568+CY570+CY584+CY586+#REF!+#REF!+#REF!+#REF!+#REF!+CY600+CY607+#REF!+CY644</f>
        <v>#REF!</v>
      </c>
      <c r="CZ694" s="2" t="e">
        <f>CZ263+CZ483+CZ493+CZ502+CZ511+CZ521+CZ531+CZ543+CZ544+CZ557+CZ558+CZ568+CZ570+CZ584+CZ586+#REF!+#REF!+#REF!+#REF!+#REF!+CZ600+CZ607+#REF!+CZ644</f>
        <v>#REF!</v>
      </c>
      <c r="DA694" s="2" t="e">
        <f>DA263+DA483+DA493+DA502+DA511+DA521+DA531+DA543+DA544+DA557+DA558+DA568+DA570+DA584+DA586+#REF!+#REF!+#REF!+#REF!+#REF!+DA600+DA607+#REF!+DA644</f>
        <v>#REF!</v>
      </c>
      <c r="DB694" s="2" t="e">
        <f>DB263+DB483+DB493+DB502+DB511+DB521+DB531+DB543+DB544+DB557+DB558+DB568+DB570+DB584+DB586+#REF!+#REF!+#REF!+#REF!+#REF!+DB600+DB607+#REF!+DB644</f>
        <v>#REF!</v>
      </c>
      <c r="DC694" s="2" t="e">
        <f>DC263+DC483+DC493+DC502+DC511+DC521+DC531+DC543+DC544+DC557+DC558+DC568+DC570+DC584+DC586+#REF!+#REF!+#REF!+#REF!+#REF!+DC600+DC607+#REF!+DC644</f>
        <v>#REF!</v>
      </c>
      <c r="DD694" s="2" t="e">
        <f>DD263+DD483+DD493+DD502+DD511+DD521+DD531+DD543+DD544+DD557+DD558+DD568+DD570+DD584+DD586+#REF!+#REF!+#REF!+#REF!+#REF!+DD600+DD607+#REF!+DD644</f>
        <v>#REF!</v>
      </c>
      <c r="DE694" s="2" t="e">
        <f>DE263+DE483+DE493+DE502+DE511+DE521+DE531+DE543+DE544+DE557+DE558+DE568+DE570+DE584+DE586+#REF!+#REF!+#REF!+#REF!+#REF!+DE600+DE607+#REF!+DE644</f>
        <v>#REF!</v>
      </c>
      <c r="DF694" s="2" t="e">
        <f>DF263+DF483+DF493+DF502+DF511+DF521+DF531+DF543+DF544+DF557+DF558+DF568+DF570+DF584+DF586+#REF!+#REF!+#REF!+#REF!+#REF!+DF600+DF607+#REF!+DF644</f>
        <v>#REF!</v>
      </c>
      <c r="DG694" s="2" t="e">
        <f>DG263+DG483+DG493+DG502+DG511+DG521+DG531+DG543+DG544+DG557+DG558+DG568+DG570+DG584+DG586+#REF!+#REF!+#REF!+#REF!+#REF!+DG600+DG607+#REF!+DG644</f>
        <v>#REF!</v>
      </c>
      <c r="DH694" s="2" t="e">
        <f>DH263+DH483+DH493+DH502+DH511+DH521+DH531+DH543+DH544+DH557+DH558+DH568+DH570+DH584+DH586+#REF!+#REF!+#REF!+#REF!+#REF!+DH600+DH607+#REF!+DH644</f>
        <v>#REF!</v>
      </c>
      <c r="DI694" s="2" t="e">
        <f>DI263+DI483+DI493+DI502+DI511+DI521+DI531+DI543+DI544+DI557+DI558+DI568+DI570+DI584+DI586+#REF!+#REF!+#REF!+#REF!+#REF!+DI600+DI607+#REF!+DI644</f>
        <v>#REF!</v>
      </c>
      <c r="DJ694" s="2" t="e">
        <f>DJ263+DJ483+DJ493+DJ502+DJ511+DJ521+DJ531+DJ543+DJ544+DJ557+DJ558+DJ568+DJ570+DJ584+DJ586+#REF!+#REF!+#REF!+#REF!+#REF!+DJ600+DJ607+#REF!+DJ644</f>
        <v>#REF!</v>
      </c>
      <c r="DK694" s="2" t="e">
        <f>DK263+DK483+DK493+DK502+DK511+DK521+DK531+DK543+DK544+DK557+DK558+DK568+DK570+DK584+DK586+#REF!+#REF!+#REF!+#REF!+#REF!+DK600+DK607+#REF!+DK644</f>
        <v>#REF!</v>
      </c>
      <c r="DL694" s="2" t="e">
        <f>DL263+DL483+DL493+DL502+DL511+DL521+DL531+DL543+DL544+DL557+DL558+DL568+DL570+DL584+DL586+#REF!+#REF!+#REF!+#REF!+#REF!+DL600+DL607+#REF!+DL644</f>
        <v>#REF!</v>
      </c>
      <c r="DM694" s="2" t="e">
        <f>DM263+DM483+DM493+DM502+DM511+DM521+DM531+DM543+DM544+DM557+DM558+DM568+DM570+DM584+DM586+#REF!+#REF!+#REF!+#REF!+#REF!+DM600+DM607+#REF!+DM644</f>
        <v>#REF!</v>
      </c>
      <c r="DN694" s="2" t="e">
        <f>DN263+DN483+DN493+DN502+DN511+DN521+DN531+DN543+DN544+DN557+DN558+DN568+DN570+DN584+DN586+#REF!+#REF!+#REF!+#REF!+#REF!+DN600+DN607+#REF!+DN644</f>
        <v>#REF!</v>
      </c>
      <c r="DO694" s="2" t="e">
        <f>DO263+DO483+DO493+DO502+DO511+DO521+DO531+DO543+DO544+DO557+DO558+DO568+DO570+DO584+DO586+#REF!+#REF!+#REF!+#REF!+#REF!+DO600+DO607+#REF!+DO644</f>
        <v>#REF!</v>
      </c>
      <c r="DP694" s="2" t="e">
        <f>DP263+DP483+DP493+DP502+DP511+DP521+DP531+DP543+DP544+DP557+DP558+DP568+DP570+DP584+DP586+#REF!+#REF!+#REF!+#REF!+#REF!+DP600+DP607+#REF!+DP644</f>
        <v>#REF!</v>
      </c>
      <c r="DQ694" s="2" t="e">
        <f>DQ263+DQ483+DQ493+DQ502+DQ511+DQ521+DQ531+DQ543+DQ544+DQ557+DQ558+DQ568+DQ570+DQ584+DQ586+#REF!+#REF!+#REF!+#REF!+#REF!+DQ600+DQ607+#REF!+DQ644</f>
        <v>#REF!</v>
      </c>
      <c r="DR694" s="2" t="e">
        <f>DR263+DR483+DR493+DR502+DR511+DR521+DR531+DR543+DR544+DR557+DR558+DR568+DR570+DR584+DR586+#REF!+#REF!+#REF!+#REF!+#REF!+DR600+DR607+#REF!+DR644</f>
        <v>#REF!</v>
      </c>
      <c r="DS694" s="2" t="e">
        <f>DS263+DS483+DS493+DS502+DS511+DS521+DS531+DS543+DS544+DS557+DS558+DS568+DS570+DS584+DS586+#REF!+#REF!+#REF!+#REF!+#REF!+DS600+DS607+#REF!+DS644</f>
        <v>#REF!</v>
      </c>
      <c r="DT694" s="2" t="e">
        <f>DT263+DT483+DT493+DT502+DT511+DT521+DT531+DT543+DT544+DT557+DT558+DT568+DT570+DT584+DT586+#REF!+#REF!+#REF!+#REF!+#REF!+DT600+DT607+#REF!+DT644</f>
        <v>#REF!</v>
      </c>
      <c r="DU694" s="2" t="e">
        <f>DU263+DU483+DU493+DU502+DU511+DU521+DU531+DU543+DU544+DU557+DU558+DU568+DU570+DU584+DU586+#REF!+#REF!+#REF!+#REF!+#REF!+DU600+DU607+#REF!+DU644</f>
        <v>#REF!</v>
      </c>
      <c r="DV694" s="2" t="e">
        <f>DV263+DV483+DV493+DV502+DV511+DV521+DV531+DV543+DV544+DV557+DV558+DV568+DV570+DV584+DV586+#REF!+#REF!+#REF!+#REF!+#REF!+DV600+DV607+#REF!+DV644</f>
        <v>#REF!</v>
      </c>
      <c r="DW694" s="2" t="e">
        <f>DW263+DW483+DW493+DW502+DW511+DW521+DW531+DW543+DW544+DW557+DW558+DW568+DW570+DW584+DW586+#REF!+#REF!+#REF!+#REF!+#REF!+DW600+DW607+#REF!+DW644</f>
        <v>#REF!</v>
      </c>
      <c r="DX694" s="2" t="e">
        <f>DX263+DX483+DX493+DX502+DX511+DX521+DX531+DX543+DX544+DX557+DX558+DX568+DX570+DX584+DX586+#REF!+#REF!+#REF!+#REF!+#REF!+DX600+DX607+#REF!+DX644</f>
        <v>#REF!</v>
      </c>
      <c r="DY694" s="2" t="e">
        <f>DY263+DY483+DY493+DY502+DY511+DY521+DY531+DY543+DY544+DY557+DY558+DY568+DY570+DY584+DY586+#REF!+#REF!+#REF!+#REF!+#REF!+DY600+DY607+#REF!+DY644</f>
        <v>#REF!</v>
      </c>
      <c r="DZ694" s="2" t="e">
        <f>DZ263+DZ483+DZ493+DZ502+DZ511+DZ521+DZ531+DZ543+DZ544+DZ557+DZ558+DZ568+DZ570+DZ584+DZ586+#REF!+#REF!+#REF!+#REF!+#REF!+DZ600+DZ607+#REF!+DZ644</f>
        <v>#REF!</v>
      </c>
      <c r="EA694" s="2" t="e">
        <f>EA263+EA483+EA493+EA502+EA511+EA521+EA531+EA543+EA544+EA557+EA558+EA568+EA570+EA584+EA586+#REF!+#REF!+#REF!+#REF!+#REF!+EA600+EA607+#REF!+EA644</f>
        <v>#REF!</v>
      </c>
      <c r="EB694" s="2" t="e">
        <f>EB263+EB483+EB493+EB502+EB511+EB521+EB531+EB543+EB544+EB557+EB558+EB568+EB570+EB584+EB586+#REF!+#REF!+#REF!+#REF!+#REF!+EB600+EB607+#REF!+EB644</f>
        <v>#REF!</v>
      </c>
      <c r="EC694" s="2" t="e">
        <f>EC263+EC483+EC493+EC502+EC511+EC521+EC531+EC543+EC544+EC557+EC558+EC568+EC570+EC584+EC586+#REF!+#REF!+#REF!+#REF!+#REF!+EC600+EC607+#REF!+EC644</f>
        <v>#REF!</v>
      </c>
      <c r="ED694" s="2" t="e">
        <f>ED263+ED483+ED493+ED502+ED511+ED521+ED531+ED543+ED544+ED557+ED558+ED568+ED570+ED584+ED586+#REF!+#REF!+#REF!+#REF!+#REF!+ED600+ED607+#REF!+ED644</f>
        <v>#REF!</v>
      </c>
      <c r="EE694" s="2" t="e">
        <f>EE263+EE483+EE493+EE502+EE511+EE521+EE531+EE543+EE544+EE557+EE558+EE568+EE570+EE584+EE586+#REF!+#REF!+#REF!+#REF!+#REF!+EE600+EE607+#REF!+EE644</f>
        <v>#REF!</v>
      </c>
      <c r="EF694" s="2" t="e">
        <f>EF263+EF483+EF493+EF502+EF511+EF521+EF531+EF543+EF544+EF557+EF558+EF568+EF570+EF584+EF586+#REF!+#REF!+#REF!+#REF!+#REF!+EF600+EF607+#REF!+EF644</f>
        <v>#REF!</v>
      </c>
      <c r="EG694" s="2" t="e">
        <f>EG263+EG483+EG493+EG502+EG511+EG521+EG531+EG543+EG544+EG557+EG558+EG568+EG570+EG584+EG586+#REF!+#REF!+#REF!+#REF!+#REF!+EG600+EG607+#REF!+EG644</f>
        <v>#REF!</v>
      </c>
      <c r="EH694" s="2" t="e">
        <f>EH263+EH483+EH493+EH502+EH511+EH521+EH531+EH543+EH544+EH557+EH558+EH568+EH570+EH584+EH586+#REF!+#REF!+#REF!+#REF!+#REF!+EH600+EH607+#REF!+EH644</f>
        <v>#REF!</v>
      </c>
      <c r="EI694" s="2" t="e">
        <f>EI263+EI483+EI493+EI502+EI511+EI521+EI531+EI543+EI544+EI557+EI558+EI568+EI570+EI584+EI586+#REF!+#REF!+#REF!+#REF!+#REF!+EI600+EI607+#REF!+EI644</f>
        <v>#REF!</v>
      </c>
      <c r="EJ694" s="2" t="e">
        <f>EJ263+EJ483+EJ493+EJ502+EJ511+EJ521+EJ531+EJ543+EJ544+EJ557+EJ558+EJ568+EJ570+EJ584+EJ586+#REF!+#REF!+#REF!+#REF!+#REF!+EJ600+EJ607+#REF!+EJ644</f>
        <v>#REF!</v>
      </c>
      <c r="EK694" s="2" t="e">
        <f>EK263+EK483+EK493+EK502+EK511+EK521+EK531+EK543+EK544+EK557+EK558+EK568+EK570+EK584+EK586+#REF!+#REF!+#REF!+#REF!+#REF!+EK600+EK607+#REF!+EK644</f>
        <v>#REF!</v>
      </c>
      <c r="EL694" s="2" t="e">
        <f>EL263+EL483+EL493+EL502+EL511+EL521+EL531+EL543+EL544+EL557+EL558+EL568+EL570+EL584+EL586+#REF!+#REF!+#REF!+#REF!+#REF!+EL600+EL607+#REF!+EL644</f>
        <v>#REF!</v>
      </c>
      <c r="EM694" s="2" t="e">
        <f>EM263+EM483+EM493+EM502+EM511+EM521+EM531+EM543+EM544+EM557+EM558+EM568+EM570+EM584+EM586+#REF!+#REF!+#REF!+#REF!+#REF!+EM600+EM607+#REF!+EM644</f>
        <v>#REF!</v>
      </c>
      <c r="EN694" s="2" t="e">
        <f>EN263+EN483+EN493+EN502+EN511+EN521+EN531+EN543+EN544+EN557+EN558+EN568+EN570+EN584+EN586+#REF!+#REF!+#REF!+#REF!+#REF!+EN600+EN607+#REF!+EN644</f>
        <v>#REF!</v>
      </c>
      <c r="EO694" s="2" t="e">
        <f>EO263+EO483+EO493+EO502+EO511+EO521+EO531+EO543+EO544+EO557+EO558+EO568+EO570+EO584+EO586+#REF!+#REF!+#REF!+#REF!+#REF!+EO600+EO607+#REF!+EO644</f>
        <v>#REF!</v>
      </c>
      <c r="EP694" s="2" t="e">
        <f>EP263+EP483+EP493+EP502+EP511+EP521+EP531+EP543+EP544+EP557+EP558+EP568+EP570+EP584+EP586+#REF!+#REF!+#REF!+#REF!+#REF!+EP600+EP607+#REF!+EP644</f>
        <v>#REF!</v>
      </c>
      <c r="EQ694" s="2" t="e">
        <f>EQ263+EQ483+EQ493+EQ502+EQ511+EQ521+EQ531+EQ543+EQ544+EQ557+EQ558+EQ568+EQ570+EQ584+EQ586+#REF!+#REF!+#REF!+#REF!+#REF!+EQ600+EQ607+#REF!+EQ644</f>
        <v>#REF!</v>
      </c>
      <c r="ER694" s="2" t="e">
        <f>ER263+ER483+ER493+ER502+ER511+ER521+ER531+ER543+ER544+ER557+ER558+ER568+ER570+ER584+ER586+#REF!+#REF!+#REF!+#REF!+#REF!+ER600+ER607+#REF!+ER644</f>
        <v>#REF!</v>
      </c>
      <c r="ES694" s="2" t="e">
        <f>ES263+ES483+ES493+ES502+ES511+ES521+ES531+ES543+ES544+ES557+ES558+ES568+ES570+ES584+ES586+#REF!+#REF!+#REF!+#REF!+#REF!+ES600+ES607+#REF!+ES644</f>
        <v>#REF!</v>
      </c>
      <c r="ET694" s="2" t="e">
        <f>ET263+ET483+ET493+ET502+ET511+ET521+ET531+ET543+ET544+ET557+ET558+ET568+ET570+ET584+ET586+#REF!+#REF!+#REF!+#REF!+#REF!+ET600+ET607+#REF!+ET644</f>
        <v>#REF!</v>
      </c>
      <c r="EU694" s="2" t="e">
        <f>EU263+EU483+EU493+EU502+EU511+EU521+EU531+EU543+EU544+EU557+EU558+EU568+EU570+EU584+EU586+#REF!+#REF!+#REF!+#REF!+#REF!+EU600+EU607+#REF!+EU644</f>
        <v>#REF!</v>
      </c>
      <c r="EV694" s="2" t="e">
        <f>EV263+EV483+EV493+EV502+EV511+EV521+EV531+EV543+EV544+EV557+EV558+EV568+EV570+EV584+EV586+#REF!+#REF!+#REF!+#REF!+#REF!+EV600+EV607+#REF!+EV644</f>
        <v>#REF!</v>
      </c>
      <c r="EW694" s="2" t="e">
        <f>EW263+EW483+EW493+EW502+EW511+EW521+EW531+EW543+EW544+EW557+EW558+EW568+EW570+EW584+EW586+#REF!+#REF!+#REF!+#REF!+#REF!+EW600+EW607+#REF!+EW644</f>
        <v>#REF!</v>
      </c>
      <c r="EX694" s="2" t="e">
        <f>EX263+EX483+EX493+EX502+EX511+EX521+EX531+EX543+EX544+EX557+EX558+EX568+EX570+EX584+EX586+#REF!+#REF!+#REF!+#REF!+#REF!+EX600+EX607+#REF!+EX644</f>
        <v>#REF!</v>
      </c>
      <c r="EY694" s="2" t="e">
        <f>EY263+EY483+EY493+EY502+EY511+EY521+EY531+EY543+EY544+EY557+EY558+EY568+EY570+EY584+EY586+#REF!+#REF!+#REF!+#REF!+#REF!+EY600+EY607+#REF!+EY644</f>
        <v>#REF!</v>
      </c>
      <c r="EZ694" s="2" t="e">
        <f>EZ263+EZ483+EZ493+EZ502+EZ511+EZ521+EZ531+EZ543+EZ544+EZ557+EZ558+EZ568+EZ570+EZ584+EZ586+#REF!+#REF!+#REF!+#REF!+#REF!+EZ600+EZ607+#REF!+EZ644</f>
        <v>#REF!</v>
      </c>
      <c r="FA694" s="2" t="e">
        <f>FA263+FA483+FA493+FA502+FA511+FA521+FA531+FA543+FA544+FA557+FA558+FA568+FA570+FA584+FA586+#REF!+#REF!+#REF!+#REF!+#REF!+FA600+FA607+#REF!+FA644</f>
        <v>#REF!</v>
      </c>
      <c r="FB694" s="2" t="e">
        <f>FB263+FB483+FB493+FB502+FB511+FB521+FB531+FB543+FB544+FB557+FB558+FB568+FB570+FB584+FB586+#REF!+#REF!+#REF!+#REF!+#REF!+FB600+FB607+#REF!+FB644</f>
        <v>#REF!</v>
      </c>
      <c r="FC694" s="2" t="e">
        <f>FC263+FC483+FC493+FC502+FC511+FC521+FC531+FC543+FC544+FC557+FC558+FC568+FC570+FC584+FC586+#REF!+#REF!+#REF!+#REF!+#REF!+FC600+FC607+#REF!+FC644</f>
        <v>#REF!</v>
      </c>
      <c r="FD694" s="2" t="e">
        <f>FD263+FD483+FD493+FD502+FD511+FD521+FD531+FD543+FD544+FD557+FD558+FD568+FD570+FD584+FD586+#REF!+#REF!+#REF!+#REF!+#REF!+FD600+FD607+#REF!+FD644</f>
        <v>#REF!</v>
      </c>
      <c r="FE694" s="2" t="e">
        <f>FE263+FE483+FE493+FE502+FE511+FE521+FE531+FE543+FE544+FE557+FE558+FE568+FE570+FE584+FE586+#REF!+#REF!+#REF!+#REF!+#REF!+FE600+FE607+#REF!+FE644</f>
        <v>#REF!</v>
      </c>
      <c r="FF694" s="2" t="e">
        <f>FF263+FF483+FF493+FF502+FF511+FF521+FF531+FF543+FF544+FF557+FF558+FF568+FF570+FF584+FF586+#REF!+#REF!+#REF!+#REF!+#REF!+FF600+FF607+#REF!+FF644</f>
        <v>#REF!</v>
      </c>
      <c r="FG694" s="2" t="e">
        <f>FG263+FG483+FG493+FG502+FG511+FG521+FG531+FG543+FG544+FG557+FG558+FG568+FG570+FG584+FG586+#REF!+#REF!+#REF!+#REF!+#REF!+FG600+FG607+#REF!+FG644</f>
        <v>#REF!</v>
      </c>
      <c r="FH694" s="2" t="e">
        <f>FH263+FH483+FH493+FH502+FH511+FH521+FH531+FH543+FH544+FH557+FH558+FH568+FH570+FH584+FH586+#REF!+#REF!+#REF!+#REF!+#REF!+FH600+FH607+#REF!+FH644</f>
        <v>#REF!</v>
      </c>
      <c r="FI694" s="2" t="e">
        <f>FI263+FI483+FI493+FI502+FI511+FI521+FI531+FI543+FI544+FI557+FI558+FI568+FI570+FI584+FI586+#REF!+#REF!+#REF!+#REF!+#REF!+FI600+FI607+#REF!+FI644</f>
        <v>#REF!</v>
      </c>
      <c r="FJ694" s="2" t="e">
        <f>FJ263+FJ483+FJ493+FJ502+FJ511+FJ521+FJ531+FJ543+FJ544+FJ557+FJ558+FJ568+FJ570+FJ584+FJ586+#REF!+#REF!+#REF!+#REF!+#REF!+FJ600+FJ607+#REF!+FJ644</f>
        <v>#REF!</v>
      </c>
      <c r="FK694" s="2" t="e">
        <f>FK263+FK483+FK493+FK502+FK511+FK521+FK531+FK543+FK544+FK557+FK558+FK568+FK570+FK584+FK586+#REF!+#REF!+#REF!+#REF!+#REF!+FK600+FK607+#REF!+FK644</f>
        <v>#REF!</v>
      </c>
      <c r="FL694" s="2" t="e">
        <f>FL263+FL483+FL493+FL502+FL511+FL521+FL531+FL543+FL544+FL557+FL558+FL568+FL570+FL584+FL586+#REF!+#REF!+#REF!+#REF!+#REF!+FL600+FL607+#REF!+FL644</f>
        <v>#REF!</v>
      </c>
      <c r="FM694" s="2" t="e">
        <f>FM263+FM483+FM493+FM502+FM511+FM521+FM531+FM543+FM544+FM557+FM558+FM568+FM570+FM584+FM586+#REF!+#REF!+#REF!+#REF!+#REF!+FM600+FM607+#REF!+FM644</f>
        <v>#REF!</v>
      </c>
      <c r="FN694" s="2" t="e">
        <f>FN263+FN483+FN493+FN502+FN511+FN521+FN531+FN543+FN544+FN557+FN558+FN568+FN570+FN584+FN586+#REF!+#REF!+#REF!+#REF!+#REF!+FN600+FN607+#REF!+FN644</f>
        <v>#REF!</v>
      </c>
      <c r="FO694" s="2" t="e">
        <f>FO263+FO483+FO493+FO502+FO511+FO521+FO531+FO543+FO544+FO557+FO558+FO568+FO570+FO584+FO586+#REF!+#REF!+#REF!+#REF!+#REF!+FO600+FO607+#REF!+FO644</f>
        <v>#REF!</v>
      </c>
      <c r="FP694" s="2" t="e">
        <f>FP263+FP483+FP493+FP502+FP511+FP521+FP531+FP543+FP544+FP557+FP558+FP568+FP570+FP584+FP586+#REF!+#REF!+#REF!+#REF!+#REF!+FP600+FP607+#REF!+FP644</f>
        <v>#REF!</v>
      </c>
      <c r="FQ694" s="2" t="e">
        <f>FQ263+FQ483+FQ493+FQ502+FQ511+FQ521+FQ531+FQ543+FQ544+FQ557+FQ558+FQ568+FQ570+FQ584+FQ586+#REF!+#REF!+#REF!+#REF!+#REF!+FQ600+FQ607+#REF!+FQ644</f>
        <v>#REF!</v>
      </c>
      <c r="FR694" s="2" t="e">
        <f>FR263+FR483+FR493+FR502+FR511+FR521+FR531+FR543+FR544+FR557+FR558+FR568+FR570+FR584+FR586+#REF!+#REF!+#REF!+#REF!+#REF!+FR600+FR607+#REF!+FR644</f>
        <v>#REF!</v>
      </c>
      <c r="FS694" s="2" t="e">
        <f>FS263+FS483+FS493+FS502+FS511+FS521+FS531+FS543+FS544+FS557+FS558+FS568+FS570+FS584+FS586+#REF!+#REF!+#REF!+#REF!+#REF!+FS600+FS607+#REF!+FS644</f>
        <v>#REF!</v>
      </c>
      <c r="FT694" s="2" t="e">
        <f>FT263+FT483+FT493+FT502+FT511+FT521+FT531+FT543+FT544+FT557+FT558+FT568+FT570+FT584+FT586+#REF!+#REF!+#REF!+#REF!+#REF!+FT600+FT607+#REF!+FT644</f>
        <v>#REF!</v>
      </c>
      <c r="FU694" s="2" t="e">
        <f>FU263+FU483+FU493+FU502+FU511+FU521+FU531+FU543+FU544+FU557+FU558+FU568+FU570+FU584+FU586+#REF!+#REF!+#REF!+#REF!+#REF!+FU600+FU607+#REF!+FU644</f>
        <v>#REF!</v>
      </c>
      <c r="FV694" s="2" t="e">
        <f>FV263+FV483+FV493+FV502+FV511+FV521+FV531+FV543+FV544+FV557+FV558+FV568+FV570+FV584+FV586+#REF!+#REF!+#REF!+#REF!+#REF!+FV600+FV607+#REF!+FV644</f>
        <v>#REF!</v>
      </c>
      <c r="FW694" s="2" t="e">
        <f>FW263+FW483+FW493+FW502+FW511+FW521+FW531+FW543+FW544+FW557+FW558+FW568+FW570+FW584+FW586+#REF!+#REF!+#REF!+#REF!+#REF!+FW600+FW607+#REF!+FW644</f>
        <v>#REF!</v>
      </c>
      <c r="FX694" s="2" t="e">
        <f>FX263+FX483+FX493+FX502+FX511+FX521+FX531+FX543+FX544+FX557+FX558+FX568+FX570+FX584+FX586+#REF!+#REF!+#REF!+#REF!+#REF!+FX600+FX607+#REF!+FX644</f>
        <v>#REF!</v>
      </c>
      <c r="FY694" s="2" t="e">
        <f>FY263+FY483+FY493+FY502+FY511+FY521+FY531+FY543+FY544+FY557+FY558+FY568+FY570+FY584+FY586+#REF!+#REF!+#REF!+#REF!+#REF!+FY600+FY607+#REF!+FY644</f>
        <v>#REF!</v>
      </c>
      <c r="FZ694" s="2" t="e">
        <f>FZ263+FZ483+FZ493+FZ502+FZ511+FZ521+FZ531+FZ543+FZ544+FZ557+FZ558+FZ568+FZ570+FZ584+FZ586+#REF!+#REF!+#REF!+#REF!+#REF!+FZ600+FZ607+#REF!+FZ644</f>
        <v>#REF!</v>
      </c>
      <c r="GA694" s="2" t="e">
        <f>GA263+GA483+GA493+GA502+GA511+GA521+GA531+GA543+GA544+GA557+GA558+GA568+GA570+GA584+GA586+#REF!+#REF!+#REF!+#REF!+#REF!+GA600+GA607+#REF!+GA644</f>
        <v>#REF!</v>
      </c>
      <c r="GB694" s="2" t="e">
        <f>GB263+GB483+GB493+GB502+GB511+GB521+GB531+GB543+GB544+GB557+GB558+GB568+GB570+GB584+GB586+#REF!+#REF!+#REF!+#REF!+#REF!+GB600+GB607+#REF!+GB644</f>
        <v>#REF!</v>
      </c>
      <c r="GC694" s="2" t="e">
        <f>GC263+GC483+GC493+GC502+GC511+GC521+GC531+GC543+GC544+GC557+GC558+GC568+GC570+GC584+GC586+#REF!+#REF!+#REF!+#REF!+#REF!+GC600+GC607+#REF!+GC644</f>
        <v>#REF!</v>
      </c>
      <c r="GD694" s="2" t="e">
        <f>GD263+GD483+GD493+GD502+GD511+GD521+GD531+GD543+GD544+GD557+GD558+GD568+GD570+GD584+GD586+#REF!+#REF!+#REF!+#REF!+#REF!+GD600+GD607+#REF!+GD644</f>
        <v>#REF!</v>
      </c>
      <c r="GE694" s="2" t="e">
        <f>GE263+GE483+GE493+GE502+GE511+GE521+GE531+GE543+GE544+GE557+GE558+GE568+GE570+GE584+GE586+#REF!+#REF!+#REF!+#REF!+#REF!+GE600+GE607+#REF!+GE644</f>
        <v>#REF!</v>
      </c>
      <c r="GF694" s="2" t="e">
        <f>GF263+GF483+GF493+GF502+GF511+GF521+GF531+GF543+GF544+GF557+GF558+GF568+GF570+GF584+GF586+#REF!+#REF!+#REF!+#REF!+#REF!+GF600+GF607+#REF!+GF644</f>
        <v>#REF!</v>
      </c>
      <c r="GG694" s="2" t="e">
        <f>GG263+GG483+GG493+GG502+GG511+GG521+GG531+GG543+GG544+GG557+GG558+GG568+GG570+GG584+GG586+#REF!+#REF!+#REF!+#REF!+#REF!+GG600+GG607+#REF!+GG644</f>
        <v>#REF!</v>
      </c>
      <c r="GH694" s="2" t="e">
        <f>GH263+GH483+GH493+GH502+GH511+GH521+GH531+GH543+GH544+GH557+GH558+GH568+GH570+GH584+GH586+#REF!+#REF!+#REF!+#REF!+#REF!+GH600+GH607+#REF!+GH644</f>
        <v>#REF!</v>
      </c>
      <c r="GI694" s="2" t="e">
        <f>GI263+GI483+GI493+GI502+GI511+GI521+GI531+GI543+GI544+GI557+GI558+GI568+GI570+GI584+GI586+#REF!+#REF!+#REF!+#REF!+#REF!+GI600+GI607+#REF!+GI644</f>
        <v>#REF!</v>
      </c>
      <c r="GJ694" s="2" t="e">
        <f>GJ263+GJ483+GJ493+GJ502+GJ511+GJ521+GJ531+GJ543+GJ544+GJ557+GJ558+GJ568+GJ570+GJ584+GJ586+#REF!+#REF!+#REF!+#REF!+#REF!+GJ600+GJ607+#REF!+GJ644</f>
        <v>#REF!</v>
      </c>
      <c r="GK694" s="2" t="e">
        <f>GK263+GK483+GK493+GK502+GK511+GK521+GK531+GK543+GK544+GK557+GK558+GK568+GK570+GK584+GK586+#REF!+#REF!+#REF!+#REF!+#REF!+GK600+GK607+#REF!+GK644</f>
        <v>#REF!</v>
      </c>
      <c r="GL694" s="2" t="e">
        <f>GL263+GL483+GL493+GL502+GL511+GL521+GL531+GL543+GL544+GL557+GL558+GL568+GL570+GL584+GL586+#REF!+#REF!+#REF!+#REF!+#REF!+GL600+GL607+#REF!+GL644</f>
        <v>#REF!</v>
      </c>
      <c r="GM694" s="2" t="e">
        <f>GM263+GM483+GM493+GM502+GM511+GM521+GM531+GM543+GM544+GM557+GM558+GM568+GM570+GM584+GM586+#REF!+#REF!+#REF!+#REF!+#REF!+GM600+GM607+#REF!+GM644</f>
        <v>#REF!</v>
      </c>
      <c r="GN694" s="2" t="e">
        <f>GN263+GN483+GN493+GN502+GN511+GN521+GN531+GN543+GN544+GN557+GN558+GN568+GN570+GN584+GN586+#REF!+#REF!+#REF!+#REF!+#REF!+GN600+GN607+#REF!+GN644</f>
        <v>#REF!</v>
      </c>
      <c r="GO694" s="2" t="e">
        <f>GO263+GO483+GO493+GO502+GO511+GO521+GO531+GO543+GO544+GO557+GO558+GO568+GO570+GO584+GO586+#REF!+#REF!+#REF!+#REF!+#REF!+GO600+GO607+#REF!+GO644</f>
        <v>#REF!</v>
      </c>
      <c r="GP694" s="2" t="e">
        <f>GP263+GP483+GP493+GP502+GP511+GP521+GP531+GP543+GP544+GP557+GP558+GP568+GP570+GP584+GP586+#REF!+#REF!+#REF!+#REF!+#REF!+GP600+GP607+#REF!+GP644</f>
        <v>#REF!</v>
      </c>
      <c r="GQ694" s="2" t="e">
        <f>GQ263+GQ483+GQ493+GQ502+GQ511+GQ521+GQ531+GQ543+GQ544+GQ557+GQ558+GQ568+GQ570+GQ584+GQ586+#REF!+#REF!+#REF!+#REF!+#REF!+GQ600+GQ607+#REF!+GQ644</f>
        <v>#REF!</v>
      </c>
      <c r="GR694" s="2" t="e">
        <f>GR263+GR483+GR493+GR502+GR511+GR521+GR531+GR543+GR544+GR557+GR558+GR568+GR570+GR584+GR586+#REF!+#REF!+#REF!+#REF!+#REF!+GR600+GR607+#REF!+GR644</f>
        <v>#REF!</v>
      </c>
      <c r="GS694" s="2" t="e">
        <f>GS263+GS483+GS493+GS502+GS511+GS521+GS531+GS543+GS544+GS557+GS558+GS568+GS570+GS584+GS586+#REF!+#REF!+#REF!+#REF!+#REF!+GS600+GS607+#REF!+GS644</f>
        <v>#REF!</v>
      </c>
      <c r="GT694" s="2" t="e">
        <f>GT263+GT483+GT493+GT502+GT511+GT521+GT531+GT543+GT544+GT557+GT558+GT568+GT570+GT584+GT586+#REF!+#REF!+#REF!+#REF!+#REF!+GT600+GT607+#REF!+GT644</f>
        <v>#REF!</v>
      </c>
      <c r="GU694" s="2" t="e">
        <f>GU263+GU483+GU493+GU502+GU511+GU521+GU531+GU543+GU544+GU557+GU558+GU568+GU570+GU584+GU586+#REF!+#REF!+#REF!+#REF!+#REF!+GU600+GU607+#REF!+GU644</f>
        <v>#REF!</v>
      </c>
      <c r="GV694" s="2" t="e">
        <f>GV263+GV483+GV493+GV502+GV511+GV521+GV531+GV543+GV544+GV557+GV558+GV568+GV570+GV584+GV586+#REF!+#REF!+#REF!+#REF!+#REF!+GV600+GV607+#REF!+GV644</f>
        <v>#REF!</v>
      </c>
      <c r="GW694" s="2" t="e">
        <f>GW263+GW483+GW493+GW502+GW511+GW521+GW531+GW543+GW544+GW557+GW558+GW568+GW570+GW584+GW586+#REF!+#REF!+#REF!+#REF!+#REF!+GW600+GW607+#REF!+GW644</f>
        <v>#REF!</v>
      </c>
      <c r="GX694" s="2" t="e">
        <f>GX263+GX483+GX493+GX502+GX511+GX521+GX531+GX543+GX544+GX557+GX558+GX568+GX570+GX584+GX586+#REF!+#REF!+#REF!+#REF!+#REF!+GX600+GX607+#REF!+GX644</f>
        <v>#REF!</v>
      </c>
      <c r="GY694" s="2" t="e">
        <f>GY263+GY483+GY493+GY502+GY511+GY521+GY531+GY543+GY544+GY557+GY558+GY568+GY570+GY584+GY586+#REF!+#REF!+#REF!+#REF!+#REF!+GY600+GY607+#REF!+GY644</f>
        <v>#REF!</v>
      </c>
      <c r="GZ694" s="2" t="e">
        <f>GZ263+GZ483+GZ493+GZ502+GZ511+GZ521+GZ531+GZ543+GZ544+GZ557+GZ558+GZ568+GZ570+GZ584+GZ586+#REF!+#REF!+#REF!+#REF!+#REF!+GZ600+GZ607+#REF!+GZ644</f>
        <v>#REF!</v>
      </c>
      <c r="HA694" s="2" t="e">
        <f>HA263+HA483+HA493+HA502+HA511+HA521+HA531+HA543+HA544+HA557+HA558+HA568+HA570+HA584+HA586+#REF!+#REF!+#REF!+#REF!+#REF!+HA600+HA607+#REF!+HA644</f>
        <v>#REF!</v>
      </c>
      <c r="HB694" s="2" t="e">
        <f>HB263+HB483+HB493+HB502+HB511+HB521+HB531+HB543+HB544+HB557+HB558+HB568+HB570+HB584+HB586+#REF!+#REF!+#REF!+#REF!+#REF!+HB600+HB607+#REF!+HB644</f>
        <v>#REF!</v>
      </c>
      <c r="HC694" s="2" t="e">
        <f>HC263+HC483+HC493+HC502+HC511+HC521+HC531+HC543+HC544+HC557+HC558+HC568+HC570+HC584+HC586+#REF!+#REF!+#REF!+#REF!+#REF!+HC600+HC607+#REF!+HC644</f>
        <v>#REF!</v>
      </c>
      <c r="HD694" s="2" t="e">
        <f>HD263+HD483+HD493+HD502+HD511+HD521+HD531+HD543+HD544+HD557+HD558+HD568+HD570+HD584+HD586+#REF!+#REF!+#REF!+#REF!+#REF!+HD600+HD607+#REF!+HD644</f>
        <v>#REF!</v>
      </c>
      <c r="HE694" s="2" t="e">
        <f>HE263+HE483+HE493+HE502+HE511+HE521+HE531+HE543+HE544+HE557+HE558+HE568+HE570+HE584+HE586+#REF!+#REF!+#REF!+#REF!+#REF!+HE600+HE607+#REF!+HE644</f>
        <v>#REF!</v>
      </c>
      <c r="HF694" s="2" t="e">
        <f>HF263+HF483+HF493+HF502+HF511+HF521+HF531+HF543+HF544+HF557+HF558+HF568+HF570+HF584+HF586+#REF!+#REF!+#REF!+#REF!+#REF!+HF600+HF607+#REF!+HF644</f>
        <v>#REF!</v>
      </c>
      <c r="HG694" s="2" t="e">
        <f>HG263+HG483+HG493+HG502+HG511+HG521+HG531+HG543+HG544+HG557+HG558+HG568+HG570+HG584+HG586+#REF!+#REF!+#REF!+#REF!+#REF!+HG600+HG607+#REF!+HG644</f>
        <v>#REF!</v>
      </c>
      <c r="HH694" s="2" t="e">
        <f>HH263+HH483+HH493+HH502+HH511+HH521+HH531+HH543+HH544+HH557+HH558+HH568+HH570+HH584+HH586+#REF!+#REF!+#REF!+#REF!+#REF!+HH600+HH607+#REF!+HH644</f>
        <v>#REF!</v>
      </c>
      <c r="HI694" s="2" t="e">
        <f>HI263+HI483+HI493+HI502+HI511+HI521+HI531+HI543+HI544+HI557+HI558+HI568+HI570+HI584+HI586+#REF!+#REF!+#REF!+#REF!+#REF!+HI600+HI607+#REF!+HI644</f>
        <v>#REF!</v>
      </c>
    </row>
    <row r="695" spans="1:253" ht="10.5" customHeight="1" x14ac:dyDescent="0.15">
      <c r="A695" s="2"/>
      <c r="B695" s="2" t="s">
        <v>506</v>
      </c>
      <c r="C695" s="2">
        <f>C263+C483+C493+C502+C511+C521+C531+C543+C544+C557+C558+C570+C572+C586+C588+C601+C608+C645+C571+C587</f>
        <v>8340.1</v>
      </c>
      <c r="D695" s="2">
        <f>D263+D483+D493+D502+D511+D521+D531+D543+D544+D557+D558+D570+D572+D586+D588+D601+D608+D645+D571+D587</f>
        <v>7875.5000000000009</v>
      </c>
    </row>
    <row r="696" spans="1:253" ht="9.6" customHeight="1" x14ac:dyDescent="0.15">
      <c r="A696" s="2"/>
      <c r="B696" s="1" t="s">
        <v>215</v>
      </c>
      <c r="C696" s="20">
        <f>C542</f>
        <v>55</v>
      </c>
      <c r="D696" s="2">
        <f>D542</f>
        <v>24.5</v>
      </c>
      <c r="E696" s="2" t="e">
        <f>E36+E416+E420+E424+E428+E432+E436+E440+E444+E448+E452+E456+E460+E484+E494+E503+E512+E523+E533+E545+E546+E560+E561+E572+E574+E575+E588+E590+E591+#REF!+#REF!+#REF!+#REF!+#REF!+E601+E602+E608+#REF!+E625+E626+E645+E655+E656+E664+E675+E684+#REF!-E417-E421-E425-E429-E433-E437-E441-E445-E449-E453+E473+E615+E665</f>
        <v>#REF!</v>
      </c>
      <c r="F696" s="2" t="e">
        <f>F36+F416+F420+F424+F428+F432+F436+F440+F444+F448+F452+F456+F460+F484+F494+F503+F512+F523+F533+F545+F546+F560+F561+F572+F574+F575+F588+F590+F591+#REF!+#REF!+#REF!+#REF!+#REF!+F601+F602+F608+#REF!+F625+F626+F645+F655+F656+F664+F675+F684+#REF!-F417-F421-F425-F429-F433-F437-F441-F445-F449-F453+F473+F615+F665</f>
        <v>#REF!</v>
      </c>
      <c r="G696" s="2" t="e">
        <f>G36+G416+G420+G424+G428+G432+G436+G440+G444+G448+G452+G456+G460+G484+G494+G503+G512+G523+G533+G545+G546+G560+G561+G572+G574+G575+G588+G590+G591+#REF!+#REF!+#REF!+#REF!+#REF!+G601+G602+G608+#REF!+G625+G626+G645+G655+G656+G664+G675+G684+#REF!-G417-G421-G425-G429-G433-G437-G441-G445-G449-G453+G473+G615+G665</f>
        <v>#REF!</v>
      </c>
      <c r="H696" s="2" t="e">
        <f>H36+H416+H420+H424+H428+H432+H436+H440+H444+H448+H452+H456+H460+H484+H494+H503+H512+H523+H533+H545+H546+H560+H561+H572+H574+H575+H588+H590+H591+#REF!+#REF!+#REF!+#REF!+#REF!+H601+H602+H608+#REF!+H625+H626+H645+H655+H656+H664+H675+H684+#REF!-H417-H421-H425-H429-H433-H437-H441-H445-H449-H453+H473+H615+H665</f>
        <v>#REF!</v>
      </c>
      <c r="I696" s="2" t="e">
        <f>I36+I416+I420+I424+I428+I432+I436+I440+I444+I448+I452+I456+I460+I484+I494+I503+I512+I523+I533+I545+I546+I560+I561+I572+I574+I575+I588+I590+I591+#REF!+#REF!+#REF!+#REF!+#REF!+I601+I602+I608+#REF!+I625+I626+I645+I655+I656+I664+I675+I684+#REF!-I417-I421-I425-I429-I433-I437-I441-I445-I449-I453+I473+I615+I665</f>
        <v>#REF!</v>
      </c>
      <c r="J696" s="2" t="e">
        <f>J36+J416+J420+J424+J428+J432+J436+J440+J444+J448+J452+J456+J460+J484+J494+J503+J512+J523+J533+J545+J546+J560+J561+J572+J574+J575+J588+J590+J591+#REF!+#REF!+#REF!+#REF!+#REF!+J601+J602+J608+#REF!+J625+J626+J645+J655+J656+J664+J675+J684+#REF!-J417-J421-J425-J429-J433-J437-J441-J445-J449-J453+J473+J615+J665</f>
        <v>#REF!</v>
      </c>
      <c r="K696" s="2" t="e">
        <f>K36+K416+K420+K424+K428+K432+K436+K440+K444+K448+K452+K456+K460+K484+K494+K503+K512+K523+K533+K545+K546+K560+K561+K572+K574+K575+K588+K590+K591+#REF!+#REF!+#REF!+#REF!+#REF!+K601+K602+K608+#REF!+K625+K626+K645+K655+K656+K664+K675+K684+#REF!-K417-K421-K425-K429-K433-K437-K441-K445-K449-K453+K473+K615+K665</f>
        <v>#REF!</v>
      </c>
      <c r="L696" s="2" t="e">
        <f>L36+L416+L420+L424+L428+L432+L436+L440+L444+L448+L452+L456+L460+L484+L494+L503+L512+L523+L533+L545+L546+L560+L561+L572+L574+L575+L588+L590+L591+#REF!+#REF!+#REF!+#REF!+#REF!+L601+L602+L608+#REF!+L625+L626+L645+L655+L656+L664+L675+L684+#REF!-L417-L421-L425-L429-L433-L437-L441-L445-L449-L453+L473+L615+L665</f>
        <v>#REF!</v>
      </c>
      <c r="M696" s="2" t="e">
        <f>M36+M416+M420+M424+M428+M432+M436+M440+M444+M448+M452+M456+M460+M484+M494+M503+M512+M523+M533+M545+M546+M560+M561+M572+M574+M575+M588+M590+M591+#REF!+#REF!+#REF!+#REF!+#REF!+M601+M602+M608+#REF!+M625+M626+M645+M655+M656+M664+M675+M684+#REF!-M417-M421-M425-M429-M433-M437-M441-M445-M449-M453+M473+M615+M665</f>
        <v>#REF!</v>
      </c>
      <c r="N696" s="2" t="e">
        <f>N36+N416+N420+N424+N428+N432+N436+N440+N444+N448+N452+N456+N460+N484+N494+N503+N512+N523+N533+N545+N546+N560+N561+N572+N574+N575+N588+N590+N591+#REF!+#REF!+#REF!+#REF!+#REF!+N601+N602+N608+#REF!+N625+N626+N645+N655+N656+N664+N675+N684+#REF!-N417-N421-N425-N429-N433-N437-N441-N445-N449-N453+N473+N615+N665</f>
        <v>#REF!</v>
      </c>
      <c r="O696" s="2" t="e">
        <f>O36+O416+O420+O424+O428+O432+O436+O440+O444+O448+O452+O456+O460+O484+O494+O503+O512+O523+O533+O545+O546+O560+O561+O572+O574+O575+O588+O590+O591+#REF!+#REF!+#REF!+#REF!+#REF!+O601+O602+O608+#REF!+O625+O626+O645+O655+O656+O664+O675+O684+#REF!-O417-O421-O425-O429-O433-O437-O441-O445-O449-O453+O473+O615+O665</f>
        <v>#REF!</v>
      </c>
      <c r="P696" s="2" t="e">
        <f>P36+P416+P420+P424+P428+P432+P436+P440+P444+P448+P452+P456+P460+P484+P494+P503+P512+P523+P533+P545+P546+P560+P561+P572+P574+P575+P588+P590+P591+#REF!+#REF!+#REF!+#REF!+#REF!+P601+P602+P608+#REF!+P625+P626+P645+P655+P656+P664+P675+P684+#REF!-P417-P421-P425-P429-P433-P437-P441-P445-P449-P453+P473+P615+P665</f>
        <v>#REF!</v>
      </c>
      <c r="Q696" s="2" t="e">
        <f>Q36+Q416+Q420+Q424+Q428+Q432+Q436+Q440+Q444+Q448+Q452+Q456+Q460+Q484+Q494+Q503+Q512+Q523+Q533+Q545+Q546+Q560+Q561+Q572+Q574+Q575+Q588+Q590+Q591+#REF!+#REF!+#REF!+#REF!+#REF!+Q601+Q602+Q608+#REF!+Q625+Q626+Q645+Q655+Q656+Q664+Q675+Q684+#REF!-Q417-Q421-Q425-Q429-Q433-Q437-Q441-Q445-Q449-Q453+Q473+Q615+Q665</f>
        <v>#REF!</v>
      </c>
      <c r="R696" s="2" t="e">
        <f>R36+R416+R420+R424+R428+R432+R436+R440+R444+R448+R452+R456+R460+R484+R494+R503+R512+R523+R533+R545+R546+R560+R561+R572+R574+R575+R588+R590+R591+#REF!+#REF!+#REF!+#REF!+#REF!+R601+R602+R608+#REF!+R625+R626+R645+R655+R656+R664+R675+R684+#REF!-R417-R421-R425-R429-R433-R437-R441-R445-R449-R453+R473+R615+R665</f>
        <v>#REF!</v>
      </c>
      <c r="S696" s="2" t="e">
        <f>S36+S416+S420+S424+S428+S432+S436+S440+S444+S448+S452+S456+S460+S484+S494+S503+S512+S523+S533+S545+S546+S560+S561+S572+S574+S575+S588+S590+S591+#REF!+#REF!+#REF!+#REF!+#REF!+S601+S602+S608+#REF!+S625+S626+S645+S655+S656+S664+S675+S684+#REF!-S417-S421-S425-S429-S433-S437-S441-S445-S449-S453+S473+S615+S665</f>
        <v>#REF!</v>
      </c>
      <c r="T696" s="2" t="e">
        <f>T36+T416+T420+T424+T428+T432+T436+T440+T444+T448+T452+T456+T460+T484+T494+T503+T512+T523+T533+T545+T546+T560+T561+T572+T574+T575+T588+T590+T591+#REF!+#REF!+#REF!+#REF!+#REF!+T601+T602+T608+#REF!+T625+T626+T645+T655+T656+T664+T675+T684+#REF!-T417-T421-T425-T429-T433-T437-T441-T445-T449-T453+T473+T615+T665</f>
        <v>#REF!</v>
      </c>
      <c r="U696" s="2" t="e">
        <f>U36+U416+U420+U424+U428+U432+U436+U440+U444+U448+U452+U456+U460+U484+U494+U503+U512+U523+U533+U545+U546+U560+U561+U572+U574+U575+U588+U590+U591+#REF!+#REF!+#REF!+#REF!+#REF!+U601+U602+U608+#REF!+U625+U626+U645+U655+U656+U664+U675+U684+#REF!-U417-U421-U425-U429-U433-U437-U441-U445-U449-U453+U473+U615+U665</f>
        <v>#REF!</v>
      </c>
      <c r="V696" s="2" t="e">
        <f>V36+V416+V420+V424+V428+V432+V436+V440+V444+V448+V452+V456+V460+V484+V494+V503+V512+V523+V533+V545+V546+V560+V561+V572+V574+V575+V588+V590+V591+#REF!+#REF!+#REF!+#REF!+#REF!+V601+V602+V608+#REF!+V625+V626+V645+V655+V656+V664+V675+V684+#REF!-V417-V421-V425-V429-V433-V437-V441-V445-V449-V453+V473+V615+V665</f>
        <v>#REF!</v>
      </c>
      <c r="W696" s="2" t="e">
        <f>W36+W416+W420+W424+W428+W432+W436+W440+W444+W448+W452+W456+W460+W484+W494+W503+W512+W523+W533+W545+W546+W560+W561+W572+W574+W575+W588+W590+W591+#REF!+#REF!+#REF!+#REF!+#REF!+W601+W602+W608+#REF!+W625+W626+W645+W655+W656+W664+W675+W684+#REF!-W417-W421-W425-W429-W433-W437-W441-W445-W449-W453+W473+W615+W665</f>
        <v>#REF!</v>
      </c>
      <c r="X696" s="2" t="e">
        <f>X36+X416+X420+X424+X428+X432+X436+X440+X444+X448+X452+X456+X460+X484+X494+X503+X512+X523+X533+X545+X546+X560+X561+X572+X574+X575+X588+X590+X591+#REF!+#REF!+#REF!+#REF!+#REF!+X601+X602+X608+#REF!+X625+X626+X645+X655+X656+X664+X675+X684+#REF!-X417-X421-X425-X429-X433-X437-X441-X445-X449-X453+X473+X615+X665</f>
        <v>#REF!</v>
      </c>
      <c r="Y696" s="2" t="e">
        <f>Y36+Y416+Y420+Y424+Y428+Y432+Y436+Y440+Y444+Y448+Y452+Y456+Y460+Y484+Y494+Y503+Y512+Y523+Y533+Y545+Y546+Y560+Y561+Y572+Y574+Y575+Y588+Y590+Y591+#REF!+#REF!+#REF!+#REF!+#REF!+Y601+Y602+Y608+#REF!+Y625+Y626+Y645+Y655+Y656+Y664+Y675+Y684+#REF!-Y417-Y421-Y425-Y429-Y433-Y437-Y441-Y445-Y449-Y453+Y473+Y615+Y665</f>
        <v>#REF!</v>
      </c>
      <c r="Z696" s="2" t="e">
        <f>Z36+Z416+Z420+Z424+Z428+Z432+Z436+Z440+Z444+Z448+Z452+Z456+Z460+Z484+Z494+Z503+Z512+Z523+Z533+Z545+Z546+Z560+Z561+Z572+Z574+Z575+Z588+Z590+Z591+#REF!+#REF!+#REF!+#REF!+#REF!+Z601+Z602+Z608+#REF!+Z625+Z626+Z645+Z655+Z656+Z664+Z675+Z684+#REF!-Z417-Z421-Z425-Z429-Z433-Z437-Z441-Z445-Z449-Z453+Z473+Z615+Z665</f>
        <v>#REF!</v>
      </c>
      <c r="AA696" s="2" t="e">
        <f>AA36+AA416+AA420+AA424+AA428+AA432+AA436+AA440+AA444+AA448+AA452+AA456+AA460+AA484+AA494+AA503+AA512+AA523+AA533+AA545+AA546+AA560+AA561+AA572+AA574+AA575+AA588+AA590+AA591+#REF!+#REF!+#REF!+#REF!+#REF!+AA601+AA602+AA608+#REF!+AA625+AA626+AA645+AA655+AA656+AA664+AA675+AA684+#REF!-AA417-AA421-AA425-AA429-AA433-AA437-AA441-AA445-AA449-AA453+AA473+AA615+AA665</f>
        <v>#REF!</v>
      </c>
      <c r="AB696" s="2" t="e">
        <f>AB36+AB416+AB420+AB424+AB428+AB432+AB436+AB440+AB444+AB448+AB452+AB456+AB460+AB484+AB494+AB503+AB512+AB523+AB533+AB545+AB546+AB560+AB561+AB572+AB574+AB575+AB588+AB590+AB591+#REF!+#REF!+#REF!+#REF!+#REF!+AB601+AB602+AB608+#REF!+AB625+AB626+AB645+AB655+AB656+AB664+AB675+AB684+#REF!-AB417-AB421-AB425-AB429-AB433-AB437-AB441-AB445-AB449-AB453+AB473+AB615+AB665</f>
        <v>#REF!</v>
      </c>
      <c r="AC696" s="2" t="e">
        <f>AC36+AC416+AC420+AC424+AC428+AC432+AC436+AC440+AC444+AC448+AC452+AC456+AC460+AC484+AC494+AC503+AC512+AC523+AC533+AC545+AC546+AC560+AC561+AC572+AC574+AC575+AC588+AC590+AC591+#REF!+#REF!+#REF!+#REF!+#REF!+AC601+AC602+AC608+#REF!+AC625+AC626+AC645+AC655+AC656+AC664+AC675+AC684+#REF!-AC417-AC421-AC425-AC429-AC433-AC437-AC441-AC445-AC449-AC453+AC473+AC615+AC665</f>
        <v>#REF!</v>
      </c>
      <c r="AD696" s="2" t="e">
        <f>AD36+AD416+AD420+AD424+AD428+AD432+AD436+AD440+AD444+AD448+AD452+AD456+AD460+AD484+AD494+AD503+AD512+AD523+AD533+AD545+AD546+AD560+AD561+AD572+AD574+AD575+AD588+AD590+AD591+#REF!+#REF!+#REF!+#REF!+#REF!+AD601+AD602+AD608+#REF!+AD625+AD626+AD645+AD655+AD656+AD664+AD675+AD684+#REF!-AD417-AD421-AD425-AD429-AD433-AD437-AD441-AD445-AD449-AD453+AD473+AD615+AD665</f>
        <v>#REF!</v>
      </c>
      <c r="AE696" s="2" t="e">
        <f>AE36+AE416+AE420+AE424+AE428+AE432+AE436+AE440+AE444+AE448+AE452+AE456+AE460+AE484+AE494+AE503+AE512+AE523+AE533+AE545+AE546+AE560+AE561+AE572+AE574+AE575+AE588+AE590+AE591+#REF!+#REF!+#REF!+#REF!+#REF!+AE601+AE602+AE608+#REF!+AE625+AE626+AE645+AE655+AE656+AE664+AE675+AE684+#REF!-AE417-AE421-AE425-AE429-AE433-AE437-AE441-AE445-AE449-AE453+AE473+AE615+AE665</f>
        <v>#REF!</v>
      </c>
      <c r="AF696" s="2" t="e">
        <f>AF36+AF416+AF420+AF424+AF428+AF432+AF436+AF440+AF444+AF448+AF452+AF456+AF460+AF484+AF494+AF503+AF512+AF523+AF533+AF545+AF546+AF560+AF561+AF572+AF574+AF575+AF588+AF590+AF591+#REF!+#REF!+#REF!+#REF!+#REF!+AF601+AF602+AF608+#REF!+AF625+AF626+AF645+AF655+AF656+AF664+AF675+AF684+#REF!-AF417-AF421-AF425-AF429-AF433-AF437-AF441-AF445-AF449-AF453+AF473+AF615+AF665</f>
        <v>#REF!</v>
      </c>
      <c r="AG696" s="2" t="e">
        <f>AG36+AG416+AG420+AG424+AG428+AG432+AG436+AG440+AG444+AG448+AG452+AG456+AG460+AG484+AG494+AG503+AG512+AG523+AG533+AG545+AG546+AG560+AG561+AG572+AG574+AG575+AG588+AG590+AG591+#REF!+#REF!+#REF!+#REF!+#REF!+AG601+AG602+AG608+#REF!+AG625+AG626+AG645+AG655+AG656+AG664+AG675+AG684+#REF!-AG417-AG421-AG425-AG429-AG433-AG437-AG441-AG445-AG449-AG453+AG473+AG615+AG665</f>
        <v>#REF!</v>
      </c>
      <c r="AH696" s="2" t="e">
        <f>AH36+AH416+AH420+AH424+AH428+AH432+AH436+AH440+AH444+AH448+AH452+AH456+AH460+AH484+AH494+AH503+AH512+AH523+AH533+AH545+AH546+AH560+AH561+AH572+AH574+AH575+AH588+AH590+AH591+#REF!+#REF!+#REF!+#REF!+#REF!+AH601+AH602+AH608+#REF!+AH625+AH626+AH645+AH655+AH656+AH664+AH675+AH684+#REF!-AH417-AH421-AH425-AH429-AH433-AH437-AH441-AH445-AH449-AH453+AH473+AH615+AH665</f>
        <v>#REF!</v>
      </c>
      <c r="AI696" s="2" t="e">
        <f>AI36+AI416+AI420+AI424+AI428+AI432+AI436+AI440+AI444+AI448+AI452+AI456+AI460+AI484+AI494+AI503+AI512+AI523+AI533+AI545+AI546+AI560+AI561+AI572+AI574+AI575+AI588+AI590+AI591+#REF!+#REF!+#REF!+#REF!+#REF!+AI601+AI602+AI608+#REF!+AI625+AI626+AI645+AI655+AI656+AI664+AI675+AI684+#REF!-AI417-AI421-AI425-AI429-AI433-AI437-AI441-AI445-AI449-AI453+AI473+AI615+AI665</f>
        <v>#REF!</v>
      </c>
      <c r="AJ696" s="2" t="e">
        <f>AJ36+AJ416+AJ420+AJ424+AJ428+AJ432+AJ436+AJ440+AJ444+AJ448+AJ452+AJ456+AJ460+AJ484+AJ494+AJ503+AJ512+AJ523+AJ533+AJ545+AJ546+AJ560+AJ561+AJ572+AJ574+AJ575+AJ588+AJ590+AJ591+#REF!+#REF!+#REF!+#REF!+#REF!+AJ601+AJ602+AJ608+#REF!+AJ625+AJ626+AJ645+AJ655+AJ656+AJ664+AJ675+AJ684+#REF!-AJ417-AJ421-AJ425-AJ429-AJ433-AJ437-AJ441-AJ445-AJ449-AJ453+AJ473+AJ615+AJ665</f>
        <v>#REF!</v>
      </c>
      <c r="AK696" s="2" t="e">
        <f>AK36+AK416+AK420+AK424+AK428+AK432+AK436+AK440+AK444+AK448+AK452+AK456+AK460+AK484+AK494+AK503+AK512+AK523+AK533+AK545+AK546+AK560+AK561+AK572+AK574+AK575+AK588+AK590+AK591+#REF!+#REF!+#REF!+#REF!+#REF!+AK601+AK602+AK608+#REF!+AK625+AK626+AK645+AK655+AK656+AK664+AK675+AK684+#REF!-AK417-AK421-AK425-AK429-AK433-AK437-AK441-AK445-AK449-AK453+AK473+AK615+AK665</f>
        <v>#REF!</v>
      </c>
      <c r="AL696" s="2" t="e">
        <f>AL36+AL416+AL420+AL424+AL428+AL432+AL436+AL440+AL444+AL448+AL452+AL456+AL460+AL484+AL494+AL503+AL512+AL523+AL533+AL545+AL546+AL560+AL561+AL572+AL574+AL575+AL588+AL590+AL591+#REF!+#REF!+#REF!+#REF!+#REF!+AL601+AL602+AL608+#REF!+AL625+AL626+AL645+AL655+AL656+AL664+AL675+AL684+#REF!-AL417-AL421-AL425-AL429-AL433-AL437-AL441-AL445-AL449-AL453+AL473+AL615+AL665</f>
        <v>#REF!</v>
      </c>
      <c r="AM696" s="2" t="e">
        <f>AM36+AM416+AM420+AM424+AM428+AM432+AM436+AM440+AM444+AM448+AM452+AM456+AM460+AM484+AM494+AM503+AM512+AM523+AM533+AM545+AM546+AM560+AM561+AM572+AM574+AM575+AM588+AM590+AM591+#REF!+#REF!+#REF!+#REF!+#REF!+AM601+AM602+AM608+#REF!+AM625+AM626+AM645+AM655+AM656+AM664+AM675+AM684+#REF!-AM417-AM421-AM425-AM429-AM433-AM437-AM441-AM445-AM449-AM453+AM473+AM615+AM665</f>
        <v>#REF!</v>
      </c>
      <c r="AN696" s="2" t="e">
        <f>AN36+AN416+AN420+AN424+AN428+AN432+AN436+AN440+AN444+AN448+AN452+AN456+AN460+AN484+AN494+AN503+AN512+AN523+AN533+AN545+AN546+AN560+AN561+AN572+AN574+AN575+AN588+AN590+AN591+#REF!+#REF!+#REF!+#REF!+#REF!+AN601+AN602+AN608+#REF!+AN625+AN626+AN645+AN655+AN656+AN664+AN675+AN684+#REF!-AN417-AN421-AN425-AN429-AN433-AN437-AN441-AN445-AN449-AN453+AN473+AN615+AN665</f>
        <v>#REF!</v>
      </c>
      <c r="AO696" s="2" t="e">
        <f>AO36+AO416+AO420+AO424+AO428+AO432+AO436+AO440+AO444+AO448+AO452+AO456+AO460+AO484+AO494+AO503+AO512+AO523+AO533+AO545+AO546+AO560+AO561+AO572+AO574+AO575+AO588+AO590+AO591+#REF!+#REF!+#REF!+#REF!+#REF!+AO601+AO602+AO608+#REF!+AO625+AO626+AO645+AO655+AO656+AO664+AO675+AO684+#REF!-AO417-AO421-AO425-AO429-AO433-AO437-AO441-AO445-AO449-AO453+AO473+AO615+AO665</f>
        <v>#REF!</v>
      </c>
      <c r="AP696" s="2" t="e">
        <f>AP36+AP416+AP420+AP424+AP428+AP432+AP436+AP440+AP444+AP448+AP452+AP456+AP460+AP484+AP494+AP503+AP512+AP523+AP533+AP545+AP546+AP560+AP561+AP572+AP574+AP575+AP588+AP590+AP591+#REF!+#REF!+#REF!+#REF!+#REF!+AP601+AP602+AP608+#REF!+AP625+AP626+AP645+AP655+AP656+AP664+AP675+AP684+#REF!-AP417-AP421-AP425-AP429-AP433-AP437-AP441-AP445-AP449-AP453+AP473+AP615+AP665</f>
        <v>#REF!</v>
      </c>
      <c r="AQ696" s="2" t="e">
        <f>AQ36+AQ416+AQ420+AQ424+AQ428+AQ432+AQ436+AQ440+AQ444+AQ448+AQ452+AQ456+AQ460+AQ484+AQ494+AQ503+AQ512+AQ523+AQ533+AQ545+AQ546+AQ560+AQ561+AQ572+AQ574+AQ575+AQ588+AQ590+AQ591+#REF!+#REF!+#REF!+#REF!+#REF!+AQ601+AQ602+AQ608+#REF!+AQ625+AQ626+AQ645+AQ655+AQ656+AQ664+AQ675+AQ684+#REF!-AQ417-AQ421-AQ425-AQ429-AQ433-AQ437-AQ441-AQ445-AQ449-AQ453+AQ473+AQ615+AQ665</f>
        <v>#REF!</v>
      </c>
      <c r="AR696" s="2" t="e">
        <f>AR36+AR416+AR420+AR424+AR428+AR432+AR436+AR440+AR444+AR448+AR452+AR456+AR460+AR484+AR494+AR503+AR512+AR523+AR533+AR545+AR546+AR560+AR561+AR572+AR574+AR575+AR588+AR590+AR591+#REF!+#REF!+#REF!+#REF!+#REF!+AR601+AR602+AR608+#REF!+AR625+AR626+AR645+AR655+AR656+AR664+AR675+AR684+#REF!-AR417-AR421-AR425-AR429-AR433-AR437-AR441-AR445-AR449-AR453+AR473+AR615+AR665</f>
        <v>#REF!</v>
      </c>
      <c r="AS696" s="2" t="e">
        <f>AS36+AS416+AS420+AS424+AS428+AS432+AS436+AS440+AS444+AS448+AS452+AS456+AS460+AS484+AS494+AS503+AS512+AS523+AS533+AS545+AS546+AS560+AS561+AS572+AS574+AS575+AS588+AS590+AS591+#REF!+#REF!+#REF!+#REF!+#REF!+AS601+AS602+AS608+#REF!+AS625+AS626+AS645+AS655+AS656+AS664+AS675+AS684+#REF!-AS417-AS421-AS425-AS429-AS433-AS437-AS441-AS445-AS449-AS453+AS473+AS615+AS665</f>
        <v>#REF!</v>
      </c>
      <c r="AT696" s="2" t="e">
        <f>AT36+AT416+AT420+AT424+AT428+AT432+AT436+AT440+AT444+AT448+AT452+AT456+AT460+AT484+AT494+AT503+AT512+AT523+AT533+AT545+AT546+AT560+AT561+AT572+AT574+AT575+AT588+AT590+AT591+#REF!+#REF!+#REF!+#REF!+#REF!+AT601+AT602+AT608+#REF!+AT625+AT626+AT645+AT655+AT656+AT664+AT675+AT684+#REF!-AT417-AT421-AT425-AT429-AT433-AT437-AT441-AT445-AT449-AT453+AT473+AT615+AT665</f>
        <v>#REF!</v>
      </c>
      <c r="AU696" s="2" t="e">
        <f>AU36+AU416+AU420+AU424+AU428+AU432+AU436+AU440+AU444+AU448+AU452+AU456+AU460+AU484+AU494+AU503+AU512+AU523+AU533+AU545+AU546+AU560+AU561+AU572+AU574+AU575+AU588+AU590+AU591+#REF!+#REF!+#REF!+#REF!+#REF!+AU601+AU602+AU608+#REF!+AU625+AU626+AU645+AU655+AU656+AU664+AU675+AU684+#REF!-AU417-AU421-AU425-AU429-AU433-AU437-AU441-AU445-AU449-AU453+AU473+AU615+AU665</f>
        <v>#REF!</v>
      </c>
      <c r="AV696" s="2" t="e">
        <f>AV36+AV416+AV420+AV424+AV428+AV432+AV436+AV440+AV444+AV448+AV452+AV456+AV460+AV484+AV494+AV503+AV512+AV523+AV533+AV545+AV546+AV560+AV561+AV572+AV574+AV575+AV588+AV590+AV591+#REF!+#REF!+#REF!+#REF!+#REF!+AV601+AV602+AV608+#REF!+AV625+AV626+AV645+AV655+AV656+AV664+AV675+AV684+#REF!-AV417-AV421-AV425-AV429-AV433-AV437-AV441-AV445-AV449-AV453+AV473+AV615+AV665</f>
        <v>#REF!</v>
      </c>
      <c r="AW696" s="2" t="e">
        <f>AW36+AW416+AW420+AW424+AW428+AW432+AW436+AW440+AW444+AW448+AW452+AW456+AW460+AW484+AW494+AW503+AW512+AW523+AW533+AW545+AW546+AW560+AW561+AW572+AW574+AW575+AW588+AW590+AW591+#REF!+#REF!+#REF!+#REF!+#REF!+AW601+AW602+AW608+#REF!+AW625+AW626+AW645+AW655+AW656+AW664+AW675+AW684+#REF!-AW417-AW421-AW425-AW429-AW433-AW437-AW441-AW445-AW449-AW453+AW473+AW615+AW665</f>
        <v>#REF!</v>
      </c>
      <c r="AX696" s="2" t="e">
        <f>AX36+AX416+AX420+AX424+AX428+AX432+AX436+AX440+AX444+AX448+AX452+AX456+AX460+AX484+AX494+AX503+AX512+AX523+AX533+AX545+AX546+AX560+AX561+AX572+AX574+AX575+AX588+AX590+AX591+#REF!+#REF!+#REF!+#REF!+#REF!+AX601+AX602+AX608+#REF!+AX625+AX626+AX645+AX655+AX656+AX664+AX675+AX684+#REF!-AX417-AX421-AX425-AX429-AX433-AX437-AX441-AX445-AX449-AX453+AX473+AX615+AX665</f>
        <v>#REF!</v>
      </c>
      <c r="AY696" s="2" t="e">
        <f>AY36+AY416+AY420+AY424+AY428+AY432+AY436+AY440+AY444+AY448+AY452+AY456+AY460+AY484+AY494+AY503+AY512+AY523+AY533+AY545+AY546+AY560+AY561+AY572+AY574+AY575+AY588+AY590+AY591+#REF!+#REF!+#REF!+#REF!+#REF!+AY601+AY602+AY608+#REF!+AY625+AY626+AY645+AY655+AY656+AY664+AY675+AY684+#REF!-AY417-AY421-AY425-AY429-AY433-AY437-AY441-AY445-AY449-AY453+AY473+AY615+AY665</f>
        <v>#REF!</v>
      </c>
      <c r="AZ696" s="2" t="e">
        <f>AZ36+AZ416+AZ420+AZ424+AZ428+AZ432+AZ436+AZ440+AZ444+AZ448+AZ452+AZ456+AZ460+AZ484+AZ494+AZ503+AZ512+AZ523+AZ533+AZ545+AZ546+AZ560+AZ561+AZ572+AZ574+AZ575+AZ588+AZ590+AZ591+#REF!+#REF!+#REF!+#REF!+#REF!+AZ601+AZ602+AZ608+#REF!+AZ625+AZ626+AZ645+AZ655+AZ656+AZ664+AZ675+AZ684+#REF!-AZ417-AZ421-AZ425-AZ429-AZ433-AZ437-AZ441-AZ445-AZ449-AZ453+AZ473+AZ615+AZ665</f>
        <v>#REF!</v>
      </c>
      <c r="BA696" s="2" t="e">
        <f>BA36+BA416+BA420+BA424+BA428+BA432+BA436+BA440+BA444+BA448+BA452+BA456+BA460+BA484+BA494+BA503+BA512+BA523+BA533+BA545+BA546+BA560+BA561+BA572+BA574+BA575+BA588+BA590+BA591+#REF!+#REF!+#REF!+#REF!+#REF!+BA601+BA602+BA608+#REF!+BA625+BA626+BA645+BA655+BA656+BA664+BA675+BA684+#REF!-BA417-BA421-BA425-BA429-BA433-BA437-BA441-BA445-BA449-BA453+BA473+BA615+BA665</f>
        <v>#REF!</v>
      </c>
      <c r="BB696" s="2" t="e">
        <f>BB36+BB416+BB420+BB424+BB428+BB432+BB436+BB440+BB444+BB448+BB452+BB456+BB460+BB484+BB494+BB503+BB512+BB523+BB533+BB545+BB546+BB560+BB561+BB572+BB574+BB575+BB588+BB590+BB591+#REF!+#REF!+#REF!+#REF!+#REF!+BB601+BB602+BB608+#REF!+BB625+BB626+BB645+BB655+BB656+BB664+BB675+BB684+#REF!-BB417-BB421-BB425-BB429-BB433-BB437-BB441-BB445-BB449-BB453+BB473+BB615+BB665</f>
        <v>#REF!</v>
      </c>
      <c r="BC696" s="2" t="e">
        <f>BC36+BC416+BC420+BC424+BC428+BC432+BC436+BC440+BC444+BC448+BC452+BC456+BC460+BC484+BC494+BC503+BC512+BC523+BC533+BC545+BC546+BC560+BC561+BC572+BC574+BC575+BC588+BC590+BC591+#REF!+#REF!+#REF!+#REF!+#REF!+BC601+BC602+BC608+#REF!+BC625+BC626+BC645+BC655+BC656+BC664+BC675+BC684+#REF!-BC417-BC421-BC425-BC429-BC433-BC437-BC441-BC445-BC449-BC453+BC473+BC615+BC665</f>
        <v>#REF!</v>
      </c>
      <c r="BD696" s="2" t="e">
        <f>BD36+BD416+BD420+BD424+BD428+BD432+BD436+BD440+BD444+BD448+BD452+BD456+BD460+BD484+BD494+BD503+BD512+BD523+BD533+BD545+BD546+BD560+BD561+BD572+BD574+BD575+BD588+BD590+BD591+#REF!+#REF!+#REF!+#REF!+#REF!+BD601+BD602+BD608+#REF!+BD625+BD626+BD645+BD655+BD656+BD664+BD675+BD684+#REF!-BD417-BD421-BD425-BD429-BD433-BD437-BD441-BD445-BD449-BD453+BD473+BD615+BD665</f>
        <v>#REF!</v>
      </c>
      <c r="BE696" s="2" t="e">
        <f>BE36+BE416+BE420+BE424+BE428+BE432+BE436+BE440+BE444+BE448+BE452+BE456+BE460+BE484+BE494+BE503+BE512+BE523+BE533+BE545+BE546+BE560+BE561+BE572+BE574+BE575+BE588+BE590+BE591+#REF!+#REF!+#REF!+#REF!+#REF!+BE601+BE602+BE608+#REF!+BE625+BE626+BE645+BE655+BE656+BE664+BE675+BE684+#REF!-BE417-BE421-BE425-BE429-BE433-BE437-BE441-BE445-BE449-BE453+BE473+BE615+BE665</f>
        <v>#REF!</v>
      </c>
      <c r="BF696" s="2" t="e">
        <f>BF36+BF416+BF420+BF424+BF428+BF432+BF436+BF440+BF444+BF448+BF452+BF456+BF460+BF484+BF494+BF503+BF512+BF523+BF533+BF545+BF546+BF560+BF561+BF572+BF574+BF575+BF588+BF590+BF591+#REF!+#REF!+#REF!+#REF!+#REF!+BF601+BF602+BF608+#REF!+BF625+BF626+BF645+BF655+BF656+BF664+BF675+BF684+#REF!-BF417-BF421-BF425-BF429-BF433-BF437-BF441-BF445-BF449-BF453+BF473+BF615+BF665</f>
        <v>#REF!</v>
      </c>
      <c r="BG696" s="2" t="e">
        <f>BG36+BG416+BG420+BG424+BG428+BG432+BG436+BG440+BG444+BG448+BG452+BG456+BG460+BG484+BG494+BG503+BG512+BG523+BG533+BG545+BG546+BG560+BG561+BG572+BG574+BG575+BG588+BG590+BG591+#REF!+#REF!+#REF!+#REF!+#REF!+BG601+BG602+BG608+#REF!+BG625+BG626+BG645+BG655+BG656+BG664+BG675+BG684+#REF!-BG417-BG421-BG425-BG429-BG433-BG437-BG441-BG445-BG449-BG453+BG473+BG615+BG665</f>
        <v>#REF!</v>
      </c>
      <c r="BH696" s="2" t="e">
        <f>BH36+BH416+BH420+BH424+BH428+BH432+BH436+BH440+BH444+BH448+BH452+BH456+BH460+BH484+BH494+BH503+BH512+BH523+BH533+BH545+BH546+BH560+BH561+BH572+BH574+BH575+BH588+BH590+BH591+#REF!+#REF!+#REF!+#REF!+#REF!+BH601+BH602+BH608+#REF!+BH625+BH626+BH645+BH655+BH656+BH664+BH675+BH684+#REF!-BH417-BH421-BH425-BH429-BH433-BH437-BH441-BH445-BH449-BH453+BH473+BH615+BH665</f>
        <v>#REF!</v>
      </c>
      <c r="BI696" s="2" t="e">
        <f>BI36+BI416+BI420+BI424+BI428+BI432+BI436+BI440+BI444+BI448+BI452+BI456+BI460+BI484+BI494+BI503+BI512+BI523+BI533+BI545+BI546+BI560+BI561+BI572+BI574+BI575+BI588+BI590+BI591+#REF!+#REF!+#REF!+#REF!+#REF!+BI601+BI602+BI608+#REF!+BI625+BI626+BI645+BI655+BI656+BI664+BI675+BI684+#REF!-BI417-BI421-BI425-BI429-BI433-BI437-BI441-BI445-BI449-BI453+BI473+BI615+BI665</f>
        <v>#REF!</v>
      </c>
      <c r="BJ696" s="2" t="e">
        <f>BJ36+BJ416+BJ420+BJ424+BJ428+BJ432+BJ436+BJ440+BJ444+BJ448+BJ452+BJ456+BJ460+BJ484+BJ494+BJ503+BJ512+BJ523+BJ533+BJ545+BJ546+BJ560+BJ561+BJ572+BJ574+BJ575+BJ588+BJ590+BJ591+#REF!+#REF!+#REF!+#REF!+#REF!+BJ601+BJ602+BJ608+#REF!+BJ625+BJ626+BJ645+BJ655+BJ656+BJ664+BJ675+BJ684+#REF!-BJ417-BJ421-BJ425-BJ429-BJ433-BJ437-BJ441-BJ445-BJ449-BJ453+BJ473+BJ615+BJ665</f>
        <v>#REF!</v>
      </c>
      <c r="BK696" s="2" t="e">
        <f>BK36+BK416+BK420+BK424+BK428+BK432+BK436+BK440+BK444+BK448+BK452+BK456+BK460+BK484+BK494+BK503+BK512+BK523+BK533+BK545+BK546+BK560+BK561+BK572+BK574+BK575+BK588+BK590+BK591+#REF!+#REF!+#REF!+#REF!+#REF!+BK601+BK602+BK608+#REF!+BK625+BK626+BK645+BK655+BK656+BK664+BK675+BK684+#REF!-BK417-BK421-BK425-BK429-BK433-BK437-BK441-BK445-BK449-BK453+BK473+BK615+BK665</f>
        <v>#REF!</v>
      </c>
      <c r="BL696" s="2" t="e">
        <f>BL36+BL416+BL420+BL424+BL428+BL432+BL436+BL440+BL444+BL448+BL452+BL456+BL460+BL484+BL494+BL503+BL512+BL523+BL533+BL545+BL546+BL560+BL561+BL572+BL574+BL575+BL588+BL590+BL591+#REF!+#REF!+#REF!+#REF!+#REF!+BL601+BL602+BL608+#REF!+BL625+BL626+BL645+BL655+BL656+BL664+BL675+BL684+#REF!-BL417-BL421-BL425-BL429-BL433-BL437-BL441-BL445-BL449-BL453+BL473+BL615+BL665</f>
        <v>#REF!</v>
      </c>
      <c r="BM696" s="2" t="e">
        <f>BM36+BM416+BM420+BM424+BM428+BM432+BM436+BM440+BM444+BM448+BM452+BM456+BM460+BM484+BM494+BM503+BM512+BM523+BM533+BM545+BM546+BM560+BM561+BM572+BM574+BM575+BM588+BM590+BM591+#REF!+#REF!+#REF!+#REF!+#REF!+BM601+BM602+BM608+#REF!+BM625+BM626+BM645+BM655+BM656+BM664+BM675+BM684+#REF!-BM417-BM421-BM425-BM429-BM433-BM437-BM441-BM445-BM449-BM453+BM473+BM615+BM665</f>
        <v>#REF!</v>
      </c>
      <c r="BN696" s="2" t="e">
        <f>BN36+BN416+BN420+BN424+BN428+BN432+BN436+BN440+BN444+BN448+BN452+BN456+BN460+BN484+BN494+BN503+BN512+BN523+BN533+BN545+BN546+BN560+BN561+BN572+BN574+BN575+BN588+BN590+BN591+#REF!+#REF!+#REF!+#REF!+#REF!+BN601+BN602+BN608+#REF!+BN625+BN626+BN645+BN655+BN656+BN664+BN675+BN684+#REF!-BN417-BN421-BN425-BN429-BN433-BN437-BN441-BN445-BN449-BN453+BN473+BN615+BN665</f>
        <v>#REF!</v>
      </c>
      <c r="BO696" s="2" t="e">
        <f>BO36+BO416+BO420+BO424+BO428+BO432+BO436+BO440+BO444+BO448+BO452+BO456+BO460+BO484+BO494+BO503+BO512+BO523+BO533+BO545+BO546+BO560+BO561+BO572+BO574+BO575+BO588+BO590+BO591+#REF!+#REF!+#REF!+#REF!+#REF!+BO601+BO602+BO608+#REF!+BO625+BO626+BO645+BO655+BO656+BO664+BO675+BO684+#REF!-BO417-BO421-BO425-BO429-BO433-BO437-BO441-BO445-BO449-BO453+BO473+BO615+BO665</f>
        <v>#REF!</v>
      </c>
      <c r="BP696" s="2" t="e">
        <f>BP36+BP416+BP420+BP424+BP428+BP432+BP436+BP440+BP444+BP448+BP452+BP456+BP460+BP484+BP494+BP503+BP512+BP523+BP533+BP545+BP546+BP560+BP561+BP572+BP574+BP575+BP588+BP590+BP591+#REF!+#REF!+#REF!+#REF!+#REF!+BP601+BP602+BP608+#REF!+BP625+BP626+BP645+BP655+BP656+BP664+BP675+BP684+#REF!-BP417-BP421-BP425-BP429-BP433-BP437-BP441-BP445-BP449-BP453+BP473+BP615+BP665</f>
        <v>#REF!</v>
      </c>
      <c r="BQ696" s="2" t="e">
        <f>BQ36+BQ416+BQ420+BQ424+BQ428+BQ432+BQ436+BQ440+BQ444+BQ448+BQ452+BQ456+BQ460+BQ484+BQ494+BQ503+BQ512+BQ523+BQ533+BQ545+BQ546+BQ560+BQ561+BQ572+BQ574+BQ575+BQ588+BQ590+BQ591+#REF!+#REF!+#REF!+#REF!+#REF!+BQ601+BQ602+BQ608+#REF!+BQ625+BQ626+BQ645+BQ655+BQ656+BQ664+BQ675+BQ684+#REF!-BQ417-BQ421-BQ425-BQ429-BQ433-BQ437-BQ441-BQ445-BQ449-BQ453+BQ473+BQ615+BQ665</f>
        <v>#REF!</v>
      </c>
      <c r="BR696" s="2" t="e">
        <f>BR36+BR416+BR420+BR424+BR428+BR432+BR436+BR440+BR444+BR448+BR452+BR456+BR460+BR484+BR494+BR503+BR512+BR523+BR533+BR545+BR546+BR560+BR561+BR572+BR574+BR575+BR588+BR590+BR591+#REF!+#REF!+#REF!+#REF!+#REF!+BR601+BR602+BR608+#REF!+BR625+BR626+BR645+BR655+BR656+BR664+BR675+BR684+#REF!-BR417-BR421-BR425-BR429-BR433-BR437-BR441-BR445-BR449-BR453+BR473+BR615+BR665</f>
        <v>#REF!</v>
      </c>
      <c r="BS696" s="2" t="e">
        <f>BS36+BS416+BS420+BS424+BS428+BS432+BS436+BS440+BS444+BS448+BS452+BS456+BS460+BS484+BS494+BS503+BS512+BS523+BS533+BS545+BS546+BS560+BS561+BS572+BS574+BS575+BS588+BS590+BS591+#REF!+#REF!+#REF!+#REF!+#REF!+BS601+BS602+BS608+#REF!+BS625+BS626+BS645+BS655+BS656+BS664+BS675+BS684+#REF!-BS417-BS421-BS425-BS429-BS433-BS437-BS441-BS445-BS449-BS453+BS473+BS615+BS665</f>
        <v>#REF!</v>
      </c>
      <c r="BT696" s="2" t="e">
        <f>BT36+BT416+BT420+BT424+BT428+BT432+BT436+BT440+BT444+BT448+BT452+BT456+BT460+BT484+BT494+BT503+BT512+BT523+BT533+BT545+BT546+BT560+BT561+BT572+BT574+BT575+BT588+BT590+BT591+#REF!+#REF!+#REF!+#REF!+#REF!+BT601+BT602+BT608+#REF!+BT625+BT626+BT645+BT655+BT656+BT664+BT675+BT684+#REF!-BT417-BT421-BT425-BT429-BT433-BT437-BT441-BT445-BT449-BT453+BT473+BT615+BT665</f>
        <v>#REF!</v>
      </c>
      <c r="BU696" s="2" t="e">
        <f>BU36+BU416+BU420+BU424+BU428+BU432+BU436+BU440+BU444+BU448+BU452+BU456+BU460+BU484+BU494+BU503+BU512+BU523+BU533+BU545+BU546+BU560+BU561+BU572+BU574+BU575+BU588+BU590+BU591+#REF!+#REF!+#REF!+#REF!+#REF!+BU601+BU602+BU608+#REF!+BU625+BU626+BU645+BU655+BU656+BU664+BU675+BU684+#REF!-BU417-BU421-BU425-BU429-BU433-BU437-BU441-BU445-BU449-BU453+BU473+BU615+BU665</f>
        <v>#REF!</v>
      </c>
      <c r="BV696" s="2" t="e">
        <f>BV36+BV416+BV420+BV424+BV428+BV432+BV436+BV440+BV444+BV448+BV452+BV456+BV460+BV484+BV494+BV503+BV512+BV523+BV533+BV545+BV546+BV560+BV561+BV572+BV574+BV575+BV588+BV590+BV591+#REF!+#REF!+#REF!+#REF!+#REF!+BV601+BV602+BV608+#REF!+BV625+BV626+BV645+BV655+BV656+BV664+BV675+BV684+#REF!-BV417-BV421-BV425-BV429-BV433-BV437-BV441-BV445-BV449-BV453+BV473+BV615+BV665</f>
        <v>#REF!</v>
      </c>
      <c r="BW696" s="2" t="e">
        <f>BW36+BW416+BW420+BW424+BW428+BW432+BW436+BW440+BW444+BW448+BW452+BW456+BW460+BW484+BW494+BW503+BW512+BW523+BW533+BW545+BW546+BW560+BW561+BW572+BW574+BW575+BW588+BW590+BW591+#REF!+#REF!+#REF!+#REF!+#REF!+BW601+BW602+BW608+#REF!+BW625+BW626+BW645+BW655+BW656+BW664+BW675+BW684+#REF!-BW417-BW421-BW425-BW429-BW433-BW437-BW441-BW445-BW449-BW453+BW473+BW615+BW665</f>
        <v>#REF!</v>
      </c>
      <c r="BX696" s="2" t="e">
        <f>BX36+BX416+BX420+BX424+BX428+BX432+BX436+BX440+BX444+BX448+BX452+BX456+BX460+BX484+BX494+BX503+BX512+BX523+BX533+BX545+BX546+BX560+BX561+BX572+BX574+BX575+BX588+BX590+BX591+#REF!+#REF!+#REF!+#REF!+#REF!+BX601+BX602+BX608+#REF!+BX625+BX626+BX645+BX655+BX656+BX664+BX675+BX684+#REF!-BX417-BX421-BX425-BX429-BX433-BX437-BX441-BX445-BX449-BX453+BX473+BX615+BX665</f>
        <v>#REF!</v>
      </c>
      <c r="BY696" s="2" t="e">
        <f>BY36+BY416+BY420+BY424+BY428+BY432+BY436+BY440+BY444+BY448+BY452+BY456+BY460+BY484+BY494+BY503+BY512+BY523+BY533+BY545+BY546+BY560+BY561+BY572+BY574+BY575+BY588+BY590+BY591+#REF!+#REF!+#REF!+#REF!+#REF!+BY601+BY602+BY608+#REF!+BY625+BY626+BY645+BY655+BY656+BY664+BY675+BY684+#REF!-BY417-BY421-BY425-BY429-BY433-BY437-BY441-BY445-BY449-BY453+BY473+BY615+BY665</f>
        <v>#REF!</v>
      </c>
      <c r="BZ696" s="2" t="e">
        <f>BZ36+BZ416+BZ420+BZ424+BZ428+BZ432+BZ436+BZ440+BZ444+BZ448+BZ452+BZ456+BZ460+BZ484+BZ494+BZ503+BZ512+BZ523+BZ533+BZ545+BZ546+BZ560+BZ561+BZ572+BZ574+BZ575+BZ588+BZ590+BZ591+#REF!+#REF!+#REF!+#REF!+#REF!+BZ601+BZ602+BZ608+#REF!+BZ625+BZ626+BZ645+BZ655+BZ656+BZ664+BZ675+BZ684+#REF!-BZ417-BZ421-BZ425-BZ429-BZ433-BZ437-BZ441-BZ445-BZ449-BZ453+BZ473+BZ615+BZ665</f>
        <v>#REF!</v>
      </c>
      <c r="CA696" s="2" t="e">
        <f>CA36+CA416+CA420+CA424+CA428+CA432+CA436+CA440+CA444+CA448+CA452+CA456+CA460+CA484+CA494+CA503+CA512+CA523+CA533+CA545+CA546+CA560+CA561+CA572+CA574+CA575+CA588+CA590+CA591+#REF!+#REF!+#REF!+#REF!+#REF!+CA601+CA602+CA608+#REF!+CA625+CA626+CA645+CA655+CA656+CA664+CA675+CA684+#REF!-CA417-CA421-CA425-CA429-CA433-CA437-CA441-CA445-CA449-CA453+CA473+CA615+CA665</f>
        <v>#REF!</v>
      </c>
      <c r="CB696" s="2" t="e">
        <f>CB36+CB416+CB420+CB424+CB428+CB432+CB436+CB440+CB444+CB448+CB452+CB456+CB460+CB484+CB494+CB503+CB512+CB523+CB533+CB545+CB546+CB560+CB561+CB572+CB574+CB575+CB588+CB590+CB591+#REF!+#REF!+#REF!+#REF!+#REF!+CB601+CB602+CB608+#REF!+CB625+CB626+CB645+CB655+CB656+CB664+CB675+CB684+#REF!-CB417-CB421-CB425-CB429-CB433-CB437-CB441-CB445-CB449-CB453+CB473+CB615+CB665</f>
        <v>#REF!</v>
      </c>
      <c r="CC696" s="2" t="e">
        <f>CC36+CC416+CC420+CC424+CC428+CC432+CC436+CC440+CC444+CC448+CC452+CC456+CC460+CC484+CC494+CC503+CC512+CC523+CC533+CC545+CC546+CC560+CC561+CC572+CC574+CC575+CC588+CC590+CC591+#REF!+#REF!+#REF!+#REF!+#REF!+CC601+CC602+CC608+#REF!+CC625+CC626+CC645+CC655+CC656+CC664+CC675+CC684+#REF!-CC417-CC421-CC425-CC429-CC433-CC437-CC441-CC445-CC449-CC453+CC473+CC615+CC665</f>
        <v>#REF!</v>
      </c>
      <c r="CD696" s="2" t="e">
        <f>CD36+CD416+CD420+CD424+CD428+CD432+CD436+CD440+CD444+CD448+CD452+CD456+CD460+CD484+CD494+CD503+CD512+CD523+CD533+CD545+CD546+CD560+CD561+CD572+CD574+CD575+CD588+CD590+CD591+#REF!+#REF!+#REF!+#REF!+#REF!+CD601+CD602+CD608+#REF!+CD625+CD626+CD645+CD655+CD656+CD664+CD675+CD684+#REF!-CD417-CD421-CD425-CD429-CD433-CD437-CD441-CD445-CD449-CD453+CD473+CD615+CD665</f>
        <v>#REF!</v>
      </c>
      <c r="CE696" s="2" t="e">
        <f>CE36+CE416+CE420+CE424+CE428+CE432+CE436+CE440+CE444+CE448+CE452+CE456+CE460+CE484+CE494+CE503+CE512+CE523+CE533+CE545+CE546+CE560+CE561+CE572+CE574+CE575+CE588+CE590+CE591+#REF!+#REF!+#REF!+#REF!+#REF!+CE601+CE602+CE608+#REF!+CE625+CE626+CE645+CE655+CE656+CE664+CE675+CE684+#REF!-CE417-CE421-CE425-CE429-CE433-CE437-CE441-CE445-CE449-CE453+CE473+CE615+CE665</f>
        <v>#REF!</v>
      </c>
      <c r="CF696" s="2" t="e">
        <f>CF36+CF416+CF420+CF424+CF428+CF432+CF436+CF440+CF444+CF448+CF452+CF456+CF460+CF484+CF494+CF503+CF512+CF523+CF533+CF545+CF546+CF560+CF561+CF572+CF574+CF575+CF588+CF590+CF591+#REF!+#REF!+#REF!+#REF!+#REF!+CF601+CF602+CF608+#REF!+CF625+CF626+CF645+CF655+CF656+CF664+CF675+CF684+#REF!-CF417-CF421-CF425-CF429-CF433-CF437-CF441-CF445-CF449-CF453+CF473+CF615+CF665</f>
        <v>#REF!</v>
      </c>
      <c r="CG696" s="2" t="e">
        <f>CG36+CG416+CG420+CG424+CG428+CG432+CG436+CG440+CG444+CG448+CG452+CG456+CG460+CG484+CG494+CG503+CG512+CG523+CG533+CG545+CG546+CG560+CG561+CG572+CG574+CG575+CG588+CG590+CG591+#REF!+#REF!+#REF!+#REF!+#REF!+CG601+CG602+CG608+#REF!+CG625+CG626+CG645+CG655+CG656+CG664+CG675+CG684+#REF!-CG417-CG421-CG425-CG429-CG433-CG437-CG441-CG445-CG449-CG453+CG473+CG615+CG665</f>
        <v>#REF!</v>
      </c>
      <c r="CH696" s="2" t="e">
        <f>CH36+CH416+CH420+CH424+CH428+CH432+CH436+CH440+CH444+CH448+CH452+CH456+CH460+CH484+CH494+CH503+CH512+CH523+CH533+CH545+CH546+CH560+CH561+CH572+CH574+CH575+CH588+CH590+CH591+#REF!+#REF!+#REF!+#REF!+#REF!+CH601+CH602+CH608+#REF!+CH625+CH626+CH645+CH655+CH656+CH664+CH675+CH684+#REF!-CH417-CH421-CH425-CH429-CH433-CH437-CH441-CH445-CH449-CH453+CH473+CH615+CH665</f>
        <v>#REF!</v>
      </c>
      <c r="CI696" s="2" t="e">
        <f>CI36+CI416+CI420+CI424+CI428+CI432+CI436+CI440+CI444+CI448+CI452+CI456+CI460+CI484+CI494+CI503+CI512+CI523+CI533+CI545+CI546+CI560+CI561+CI572+CI574+CI575+CI588+CI590+CI591+#REF!+#REF!+#REF!+#REF!+#REF!+CI601+CI602+CI608+#REF!+CI625+CI626+CI645+CI655+CI656+CI664+CI675+CI684+#REF!-CI417-CI421-CI425-CI429-CI433-CI437-CI441-CI445-CI449-CI453+CI473+CI615+CI665</f>
        <v>#REF!</v>
      </c>
      <c r="CJ696" s="2" t="e">
        <f>CJ36+CJ416+CJ420+CJ424+CJ428+CJ432+CJ436+CJ440+CJ444+CJ448+CJ452+CJ456+CJ460+CJ484+CJ494+CJ503+CJ512+CJ523+CJ533+CJ545+CJ546+CJ560+CJ561+CJ572+CJ574+CJ575+CJ588+CJ590+CJ591+#REF!+#REF!+#REF!+#REF!+#REF!+CJ601+CJ602+CJ608+#REF!+CJ625+CJ626+CJ645+CJ655+CJ656+CJ664+CJ675+CJ684+#REF!-CJ417-CJ421-CJ425-CJ429-CJ433-CJ437-CJ441-CJ445-CJ449-CJ453+CJ473+CJ615+CJ665</f>
        <v>#REF!</v>
      </c>
      <c r="CK696" s="2" t="e">
        <f>CK36+CK416+CK420+CK424+CK428+CK432+CK436+CK440+CK444+CK448+CK452+CK456+CK460+CK484+CK494+CK503+CK512+CK523+CK533+CK545+CK546+CK560+CK561+CK572+CK574+CK575+CK588+CK590+CK591+#REF!+#REF!+#REF!+#REF!+#REF!+CK601+CK602+CK608+#REF!+CK625+CK626+CK645+CK655+CK656+CK664+CK675+CK684+#REF!-CK417-CK421-CK425-CK429-CK433-CK437-CK441-CK445-CK449-CK453+CK473+CK615+CK665</f>
        <v>#REF!</v>
      </c>
      <c r="CL696" s="2" t="e">
        <f>CL36+CL416+CL420+CL424+CL428+CL432+CL436+CL440+CL444+CL448+CL452+CL456+CL460+CL484+CL494+CL503+CL512+CL523+CL533+CL545+CL546+CL560+CL561+CL572+CL574+CL575+CL588+CL590+CL591+#REF!+#REF!+#REF!+#REF!+#REF!+CL601+CL602+CL608+#REF!+CL625+CL626+CL645+CL655+CL656+CL664+CL675+CL684+#REF!-CL417-CL421-CL425-CL429-CL433-CL437-CL441-CL445-CL449-CL453+CL473+CL615+CL665</f>
        <v>#REF!</v>
      </c>
      <c r="CM696" s="2" t="e">
        <f>CM36+CM416+CM420+CM424+CM428+CM432+CM436+CM440+CM444+CM448+CM452+CM456+CM460+CM484+CM494+CM503+CM512+CM523+CM533+CM545+CM546+CM560+CM561+CM572+CM574+CM575+CM588+CM590+CM591+#REF!+#REF!+#REF!+#REF!+#REF!+CM601+CM602+CM608+#REF!+CM625+CM626+CM645+CM655+CM656+CM664+CM675+CM684+#REF!-CM417-CM421-CM425-CM429-CM433-CM437-CM441-CM445-CM449-CM453+CM473+CM615+CM665</f>
        <v>#REF!</v>
      </c>
      <c r="CN696" s="2" t="e">
        <f>CN36+CN416+CN420+CN424+CN428+CN432+CN436+CN440+CN444+CN448+CN452+CN456+CN460+CN484+CN494+CN503+CN512+CN523+CN533+CN545+CN546+CN560+CN561+CN572+CN574+CN575+CN588+CN590+CN591+#REF!+#REF!+#REF!+#REF!+#REF!+CN601+CN602+CN608+#REF!+CN625+CN626+CN645+CN655+CN656+CN664+CN675+CN684+#REF!-CN417-CN421-CN425-CN429-CN433-CN437-CN441-CN445-CN449-CN453+CN473+CN615+CN665</f>
        <v>#REF!</v>
      </c>
      <c r="CO696" s="2" t="e">
        <f>CO36+CO416+CO420+CO424+CO428+CO432+CO436+CO440+CO444+CO448+CO452+CO456+CO460+CO484+CO494+CO503+CO512+CO523+CO533+CO545+CO546+CO560+CO561+CO572+CO574+CO575+CO588+CO590+CO591+#REF!+#REF!+#REF!+#REF!+#REF!+CO601+CO602+CO608+#REF!+CO625+CO626+CO645+CO655+CO656+CO664+CO675+CO684+#REF!-CO417-CO421-CO425-CO429-CO433-CO437-CO441-CO445-CO449-CO453+CO473+CO615+CO665</f>
        <v>#REF!</v>
      </c>
      <c r="CP696" s="2" t="e">
        <f>CP36+CP416+CP420+CP424+CP428+CP432+CP436+CP440+CP444+CP448+CP452+CP456+CP460+CP484+CP494+CP503+CP512+CP523+CP533+CP545+CP546+CP560+CP561+CP572+CP574+CP575+CP588+CP590+CP591+#REF!+#REF!+#REF!+#REF!+#REF!+CP601+CP602+CP608+#REF!+CP625+CP626+CP645+CP655+CP656+CP664+CP675+CP684+#REF!-CP417-CP421-CP425-CP429-CP433-CP437-CP441-CP445-CP449-CP453+CP473+CP615+CP665</f>
        <v>#REF!</v>
      </c>
      <c r="CQ696" s="2" t="e">
        <f>CQ36+CQ416+CQ420+CQ424+CQ428+CQ432+CQ436+CQ440+CQ444+CQ448+CQ452+CQ456+CQ460+CQ484+CQ494+CQ503+CQ512+CQ523+CQ533+CQ545+CQ546+CQ560+CQ561+CQ572+CQ574+CQ575+CQ588+CQ590+CQ591+#REF!+#REF!+#REF!+#REF!+#REF!+CQ601+CQ602+CQ608+#REF!+CQ625+CQ626+CQ645+CQ655+CQ656+CQ664+CQ675+CQ684+#REF!-CQ417-CQ421-CQ425-CQ429-CQ433-CQ437-CQ441-CQ445-CQ449-CQ453+CQ473+CQ615+CQ665</f>
        <v>#REF!</v>
      </c>
      <c r="CR696" s="2" t="e">
        <f>CR36+CR416+CR420+CR424+CR428+CR432+CR436+CR440+CR444+CR448+CR452+CR456+CR460+CR484+CR494+CR503+CR512+CR523+CR533+CR545+CR546+CR560+CR561+CR572+CR574+CR575+CR588+CR590+CR591+#REF!+#REF!+#REF!+#REF!+#REF!+CR601+CR602+CR608+#REF!+CR625+CR626+CR645+CR655+CR656+CR664+CR675+CR684+#REF!-CR417-CR421-CR425-CR429-CR433-CR437-CR441-CR445-CR449-CR453+CR473+CR615+CR665</f>
        <v>#REF!</v>
      </c>
      <c r="CS696" s="2" t="e">
        <f>CS36+CS416+CS420+CS424+CS428+CS432+CS436+CS440+CS444+CS448+CS452+CS456+CS460+CS484+CS494+CS503+CS512+CS523+CS533+CS545+CS546+CS560+CS561+CS572+CS574+CS575+CS588+CS590+CS591+#REF!+#REF!+#REF!+#REF!+#REF!+CS601+CS602+CS608+#REF!+CS625+CS626+CS645+CS655+CS656+CS664+CS675+CS684+#REF!-CS417-CS421-CS425-CS429-CS433-CS437-CS441-CS445-CS449-CS453+CS473+CS615+CS665</f>
        <v>#REF!</v>
      </c>
      <c r="CT696" s="2" t="e">
        <f>CT36+CT416+CT420+CT424+CT428+CT432+CT436+CT440+CT444+CT448+CT452+CT456+CT460+CT484+CT494+CT503+CT512+CT523+CT533+CT545+CT546+CT560+CT561+CT572+CT574+CT575+CT588+CT590+CT591+#REF!+#REF!+#REF!+#REF!+#REF!+CT601+CT602+CT608+#REF!+CT625+CT626+CT645+CT655+CT656+CT664+CT675+CT684+#REF!-CT417-CT421-CT425-CT429-CT433-CT437-CT441-CT445-CT449-CT453+CT473+CT615+CT665</f>
        <v>#REF!</v>
      </c>
      <c r="CU696" s="2" t="e">
        <f>CU36+CU416+CU420+CU424+CU428+CU432+CU436+CU440+CU444+CU448+CU452+CU456+CU460+CU484+CU494+CU503+CU512+CU523+CU533+CU545+CU546+CU560+CU561+CU572+CU574+CU575+CU588+CU590+CU591+#REF!+#REF!+#REF!+#REF!+#REF!+CU601+CU602+CU608+#REF!+CU625+CU626+CU645+CU655+CU656+CU664+CU675+CU684+#REF!-CU417-CU421-CU425-CU429-CU433-CU437-CU441-CU445-CU449-CU453+CU473+CU615+CU665</f>
        <v>#REF!</v>
      </c>
      <c r="CV696" s="2" t="e">
        <f>CV36+CV416+CV420+CV424+CV428+CV432+CV436+CV440+CV444+CV448+CV452+CV456+CV460+CV484+CV494+CV503+CV512+CV523+CV533+CV545+CV546+CV560+CV561+CV572+CV574+CV575+CV588+CV590+CV591+#REF!+#REF!+#REF!+#REF!+#REF!+CV601+CV602+CV608+#REF!+CV625+CV626+CV645+CV655+CV656+CV664+CV675+CV684+#REF!-CV417-CV421-CV425-CV429-CV433-CV437-CV441-CV445-CV449-CV453+CV473+CV615+CV665</f>
        <v>#REF!</v>
      </c>
      <c r="CW696" s="2" t="e">
        <f>CW36+CW416+CW420+CW424+CW428+CW432+CW436+CW440+CW444+CW448+CW452+CW456+CW460+CW484+CW494+CW503+CW512+CW523+CW533+CW545+CW546+CW560+CW561+CW572+CW574+CW575+CW588+CW590+CW591+#REF!+#REF!+#REF!+#REF!+#REF!+CW601+CW602+CW608+#REF!+CW625+CW626+CW645+CW655+CW656+CW664+CW675+CW684+#REF!-CW417-CW421-CW425-CW429-CW433-CW437-CW441-CW445-CW449-CW453+CW473+CW615+CW665</f>
        <v>#REF!</v>
      </c>
      <c r="CX696" s="2" t="e">
        <f>CX36+CX416+CX420+CX424+CX428+CX432+CX436+CX440+CX444+CX448+CX452+CX456+CX460+CX484+CX494+CX503+CX512+CX523+CX533+CX545+CX546+CX560+CX561+CX572+CX574+CX575+CX588+CX590+CX591+#REF!+#REF!+#REF!+#REF!+#REF!+CX601+CX602+CX608+#REF!+CX625+CX626+CX645+CX655+CX656+CX664+CX675+CX684+#REF!-CX417-CX421-CX425-CX429-CX433-CX437-CX441-CX445-CX449-CX453+CX473+CX615+CX665</f>
        <v>#REF!</v>
      </c>
      <c r="CY696" s="2" t="e">
        <f>CY36+CY416+CY420+CY424+CY428+CY432+CY436+CY440+CY444+CY448+CY452+CY456+CY460+CY484+CY494+CY503+CY512+CY523+CY533+CY545+CY546+CY560+CY561+CY572+CY574+CY575+CY588+CY590+CY591+#REF!+#REF!+#REF!+#REF!+#REF!+CY601+CY602+CY608+#REF!+CY625+CY626+CY645+CY655+CY656+CY664+CY675+CY684+#REF!-CY417-CY421-CY425-CY429-CY433-CY437-CY441-CY445-CY449-CY453+CY473+CY615+CY665</f>
        <v>#REF!</v>
      </c>
      <c r="CZ696" s="2" t="e">
        <f>CZ36+CZ416+CZ420+CZ424+CZ428+CZ432+CZ436+CZ440+CZ444+CZ448+CZ452+CZ456+CZ460+CZ484+CZ494+CZ503+CZ512+CZ523+CZ533+CZ545+CZ546+CZ560+CZ561+CZ572+CZ574+CZ575+CZ588+CZ590+CZ591+#REF!+#REF!+#REF!+#REF!+#REF!+CZ601+CZ602+CZ608+#REF!+CZ625+CZ626+CZ645+CZ655+CZ656+CZ664+CZ675+CZ684+#REF!-CZ417-CZ421-CZ425-CZ429-CZ433-CZ437-CZ441-CZ445-CZ449-CZ453+CZ473+CZ615+CZ665</f>
        <v>#REF!</v>
      </c>
      <c r="DA696" s="2" t="e">
        <f>DA36+DA416+DA420+DA424+DA428+DA432+DA436+DA440+DA444+DA448+DA452+DA456+DA460+DA484+DA494+DA503+DA512+DA523+DA533+DA545+DA546+DA560+DA561+DA572+DA574+DA575+DA588+DA590+DA591+#REF!+#REF!+#REF!+#REF!+#REF!+DA601+DA602+DA608+#REF!+DA625+DA626+DA645+DA655+DA656+DA664+DA675+DA684+#REF!-DA417-DA421-DA425-DA429-DA433-DA437-DA441-DA445-DA449-DA453+DA473+DA615+DA665</f>
        <v>#REF!</v>
      </c>
      <c r="DB696" s="2" t="e">
        <f>DB36+DB416+DB420+DB424+DB428+DB432+DB436+DB440+DB444+DB448+DB452+DB456+DB460+DB484+DB494+DB503+DB512+DB523+DB533+DB545+DB546+DB560+DB561+DB572+DB574+DB575+DB588+DB590+DB591+#REF!+#REF!+#REF!+#REF!+#REF!+DB601+DB602+DB608+#REF!+DB625+DB626+DB645+DB655+DB656+DB664+DB675+DB684+#REF!-DB417-DB421-DB425-DB429-DB433-DB437-DB441-DB445-DB449-DB453+DB473+DB615+DB665</f>
        <v>#REF!</v>
      </c>
      <c r="DC696" s="2" t="e">
        <f>DC36+DC416+DC420+DC424+DC428+DC432+DC436+DC440+DC444+DC448+DC452+DC456+DC460+DC484+DC494+DC503+DC512+DC523+DC533+DC545+DC546+DC560+DC561+DC572+DC574+DC575+DC588+DC590+DC591+#REF!+#REF!+#REF!+#REF!+#REF!+DC601+DC602+DC608+#REF!+DC625+DC626+DC645+DC655+DC656+DC664+DC675+DC684+#REF!-DC417-DC421-DC425-DC429-DC433-DC437-DC441-DC445-DC449-DC453+DC473+DC615+DC665</f>
        <v>#REF!</v>
      </c>
      <c r="DD696" s="2" t="e">
        <f>DD36+DD416+DD420+DD424+DD428+DD432+DD436+DD440+DD444+DD448+DD452+DD456+DD460+DD484+DD494+DD503+DD512+DD523+DD533+DD545+DD546+DD560+DD561+DD572+DD574+DD575+DD588+DD590+DD591+#REF!+#REF!+#REF!+#REF!+#REF!+DD601+DD602+DD608+#REF!+DD625+DD626+DD645+DD655+DD656+DD664+DD675+DD684+#REF!-DD417-DD421-DD425-DD429-DD433-DD437-DD441-DD445-DD449-DD453+DD473+DD615+DD665</f>
        <v>#REF!</v>
      </c>
      <c r="DE696" s="2" t="e">
        <f>DE36+DE416+DE420+DE424+DE428+DE432+DE436+DE440+DE444+DE448+DE452+DE456+DE460+DE484+DE494+DE503+DE512+DE523+DE533+DE545+DE546+DE560+DE561+DE572+DE574+DE575+DE588+DE590+DE591+#REF!+#REF!+#REF!+#REF!+#REF!+DE601+DE602+DE608+#REF!+DE625+DE626+DE645+DE655+DE656+DE664+DE675+DE684+#REF!-DE417-DE421-DE425-DE429-DE433-DE437-DE441-DE445-DE449-DE453+DE473+DE615+DE665</f>
        <v>#REF!</v>
      </c>
      <c r="DF696" s="2" t="e">
        <f>DF36+DF416+DF420+DF424+DF428+DF432+DF436+DF440+DF444+DF448+DF452+DF456+DF460+DF484+DF494+DF503+DF512+DF523+DF533+DF545+DF546+DF560+DF561+DF572+DF574+DF575+DF588+DF590+DF591+#REF!+#REF!+#REF!+#REF!+#REF!+DF601+DF602+DF608+#REF!+DF625+DF626+DF645+DF655+DF656+DF664+DF675+DF684+#REF!-DF417-DF421-DF425-DF429-DF433-DF437-DF441-DF445-DF449-DF453+DF473+DF615+DF665</f>
        <v>#REF!</v>
      </c>
      <c r="DG696" s="2" t="e">
        <f>DG36+DG416+DG420+DG424+DG428+DG432+DG436+DG440+DG444+DG448+DG452+DG456+DG460+DG484+DG494+DG503+DG512+DG523+DG533+DG545+DG546+DG560+DG561+DG572+DG574+DG575+DG588+DG590+DG591+#REF!+#REF!+#REF!+#REF!+#REF!+DG601+DG602+DG608+#REF!+DG625+DG626+DG645+DG655+DG656+DG664+DG675+DG684+#REF!-DG417-DG421-DG425-DG429-DG433-DG437-DG441-DG445-DG449-DG453+DG473+DG615+DG665</f>
        <v>#REF!</v>
      </c>
      <c r="DH696" s="2" t="e">
        <f>DH36+DH416+DH420+DH424+DH428+DH432+DH436+DH440+DH444+DH448+DH452+DH456+DH460+DH484+DH494+DH503+DH512+DH523+DH533+DH545+DH546+DH560+DH561+DH572+DH574+DH575+DH588+DH590+DH591+#REF!+#REF!+#REF!+#REF!+#REF!+DH601+DH602+DH608+#REF!+DH625+DH626+DH645+DH655+DH656+DH664+DH675+DH684+#REF!-DH417-DH421-DH425-DH429-DH433-DH437-DH441-DH445-DH449-DH453+DH473+DH615+DH665</f>
        <v>#REF!</v>
      </c>
      <c r="DI696" s="2" t="e">
        <f>DI36+DI416+DI420+DI424+DI428+DI432+DI436+DI440+DI444+DI448+DI452+DI456+DI460+DI484+DI494+DI503+DI512+DI523+DI533+DI545+DI546+DI560+DI561+DI572+DI574+DI575+DI588+DI590+DI591+#REF!+#REF!+#REF!+#REF!+#REF!+DI601+DI602+DI608+#REF!+DI625+DI626+DI645+DI655+DI656+DI664+DI675+DI684+#REF!-DI417-DI421-DI425-DI429-DI433-DI437-DI441-DI445-DI449-DI453+DI473+DI615+DI665</f>
        <v>#REF!</v>
      </c>
      <c r="DJ696" s="2" t="e">
        <f>DJ36+DJ416+DJ420+DJ424+DJ428+DJ432+DJ436+DJ440+DJ444+DJ448+DJ452+DJ456+DJ460+DJ484+DJ494+DJ503+DJ512+DJ523+DJ533+DJ545+DJ546+DJ560+DJ561+DJ572+DJ574+DJ575+DJ588+DJ590+DJ591+#REF!+#REF!+#REF!+#REF!+#REF!+DJ601+DJ602+DJ608+#REF!+DJ625+DJ626+DJ645+DJ655+DJ656+DJ664+DJ675+DJ684+#REF!-DJ417-DJ421-DJ425-DJ429-DJ433-DJ437-DJ441-DJ445-DJ449-DJ453+DJ473+DJ615+DJ665</f>
        <v>#REF!</v>
      </c>
      <c r="DK696" s="2" t="e">
        <f>DK36+DK416+DK420+DK424+DK428+DK432+DK436+DK440+DK444+DK448+DK452+DK456+DK460+DK484+DK494+DK503+DK512+DK523+DK533+DK545+DK546+DK560+DK561+DK572+DK574+DK575+DK588+DK590+DK591+#REF!+#REF!+#REF!+#REF!+#REF!+DK601+DK602+DK608+#REF!+DK625+DK626+DK645+DK655+DK656+DK664+DK675+DK684+#REF!-DK417-DK421-DK425-DK429-DK433-DK437-DK441-DK445-DK449-DK453+DK473+DK615+DK665</f>
        <v>#REF!</v>
      </c>
      <c r="DL696" s="2" t="e">
        <f>DL36+DL416+DL420+DL424+DL428+DL432+DL436+DL440+DL444+DL448+DL452+DL456+DL460+DL484+DL494+DL503+DL512+DL523+DL533+DL545+DL546+DL560+DL561+DL572+DL574+DL575+DL588+DL590+DL591+#REF!+#REF!+#REF!+#REF!+#REF!+DL601+DL602+DL608+#REF!+DL625+DL626+DL645+DL655+DL656+DL664+DL675+DL684+#REF!-DL417-DL421-DL425-DL429-DL433-DL437-DL441-DL445-DL449-DL453+DL473+DL615+DL665</f>
        <v>#REF!</v>
      </c>
      <c r="DM696" s="2" t="e">
        <f>DM36+DM416+DM420+DM424+DM428+DM432+DM436+DM440+DM444+DM448+DM452+DM456+DM460+DM484+DM494+DM503+DM512+DM523+DM533+DM545+DM546+DM560+DM561+DM572+DM574+DM575+DM588+DM590+DM591+#REF!+#REF!+#REF!+#REF!+#REF!+DM601+DM602+DM608+#REF!+DM625+DM626+DM645+DM655+DM656+DM664+DM675+DM684+#REF!-DM417-DM421-DM425-DM429-DM433-DM437-DM441-DM445-DM449-DM453+DM473+DM615+DM665</f>
        <v>#REF!</v>
      </c>
      <c r="DN696" s="2" t="e">
        <f>DN36+DN416+DN420+DN424+DN428+DN432+DN436+DN440+DN444+DN448+DN452+DN456+DN460+DN484+DN494+DN503+DN512+DN523+DN533+DN545+DN546+DN560+DN561+DN572+DN574+DN575+DN588+DN590+DN591+#REF!+#REF!+#REF!+#REF!+#REF!+DN601+DN602+DN608+#REF!+DN625+DN626+DN645+DN655+DN656+DN664+DN675+DN684+#REF!-DN417-DN421-DN425-DN429-DN433-DN437-DN441-DN445-DN449-DN453+DN473+DN615+DN665</f>
        <v>#REF!</v>
      </c>
      <c r="DO696" s="2" t="e">
        <f>DO36+DO416+DO420+DO424+DO428+DO432+DO436+DO440+DO444+DO448+DO452+DO456+DO460+DO484+DO494+DO503+DO512+DO523+DO533+DO545+DO546+DO560+DO561+DO572+DO574+DO575+DO588+DO590+DO591+#REF!+#REF!+#REF!+#REF!+#REF!+DO601+DO602+DO608+#REF!+DO625+DO626+DO645+DO655+DO656+DO664+DO675+DO684+#REF!-DO417-DO421-DO425-DO429-DO433-DO437-DO441-DO445-DO449-DO453+DO473+DO615+DO665</f>
        <v>#REF!</v>
      </c>
      <c r="DP696" s="2" t="e">
        <f>DP36+DP416+DP420+DP424+DP428+DP432+DP436+DP440+DP444+DP448+DP452+DP456+DP460+DP484+DP494+DP503+DP512+DP523+DP533+DP545+DP546+DP560+DP561+DP572+DP574+DP575+DP588+DP590+DP591+#REF!+#REF!+#REF!+#REF!+#REF!+DP601+DP602+DP608+#REF!+DP625+DP626+DP645+DP655+DP656+DP664+DP675+DP684+#REF!-DP417-DP421-DP425-DP429-DP433-DP437-DP441-DP445-DP449-DP453+DP473+DP615+DP665</f>
        <v>#REF!</v>
      </c>
      <c r="DQ696" s="2" t="e">
        <f>DQ36+DQ416+DQ420+DQ424+DQ428+DQ432+DQ436+DQ440+DQ444+DQ448+DQ452+DQ456+DQ460+DQ484+DQ494+DQ503+DQ512+DQ523+DQ533+DQ545+DQ546+DQ560+DQ561+DQ572+DQ574+DQ575+DQ588+DQ590+DQ591+#REF!+#REF!+#REF!+#REF!+#REF!+DQ601+DQ602+DQ608+#REF!+DQ625+DQ626+DQ645+DQ655+DQ656+DQ664+DQ675+DQ684+#REF!-DQ417-DQ421-DQ425-DQ429-DQ433-DQ437-DQ441-DQ445-DQ449-DQ453+DQ473+DQ615+DQ665</f>
        <v>#REF!</v>
      </c>
      <c r="DR696" s="2" t="e">
        <f>DR36+DR416+DR420+DR424+DR428+DR432+DR436+DR440+DR444+DR448+DR452+DR456+DR460+DR484+DR494+DR503+DR512+DR523+DR533+DR545+DR546+DR560+DR561+DR572+DR574+DR575+DR588+DR590+DR591+#REF!+#REF!+#REF!+#REF!+#REF!+DR601+DR602+DR608+#REF!+DR625+DR626+DR645+DR655+DR656+DR664+DR675+DR684+#REF!-DR417-DR421-DR425-DR429-DR433-DR437-DR441-DR445-DR449-DR453+DR473+DR615+DR665</f>
        <v>#REF!</v>
      </c>
      <c r="DS696" s="2" t="e">
        <f>DS36+DS416+DS420+DS424+DS428+DS432+DS436+DS440+DS444+DS448+DS452+DS456+DS460+DS484+DS494+DS503+DS512+DS523+DS533+DS545+DS546+DS560+DS561+DS572+DS574+DS575+DS588+DS590+DS591+#REF!+#REF!+#REF!+#REF!+#REF!+DS601+DS602+DS608+#REF!+DS625+DS626+DS645+DS655+DS656+DS664+DS675+DS684+#REF!-DS417-DS421-DS425-DS429-DS433-DS437-DS441-DS445-DS449-DS453+DS473+DS615+DS665</f>
        <v>#REF!</v>
      </c>
      <c r="DT696" s="2" t="e">
        <f>DT36+DT416+DT420+DT424+DT428+DT432+DT436+DT440+DT444+DT448+DT452+DT456+DT460+DT484+DT494+DT503+DT512+DT523+DT533+DT545+DT546+DT560+DT561+DT572+DT574+DT575+DT588+DT590+DT591+#REF!+#REF!+#REF!+#REF!+#REF!+DT601+DT602+DT608+#REF!+DT625+DT626+DT645+DT655+DT656+DT664+DT675+DT684+#REF!-DT417-DT421-DT425-DT429-DT433-DT437-DT441-DT445-DT449-DT453+DT473+DT615+DT665</f>
        <v>#REF!</v>
      </c>
      <c r="DU696" s="2" t="e">
        <f>DU36+DU416+DU420+DU424+DU428+DU432+DU436+DU440+DU444+DU448+DU452+DU456+DU460+DU484+DU494+DU503+DU512+DU523+DU533+DU545+DU546+DU560+DU561+DU572+DU574+DU575+DU588+DU590+DU591+#REF!+#REF!+#REF!+#REF!+#REF!+DU601+DU602+DU608+#REF!+DU625+DU626+DU645+DU655+DU656+DU664+DU675+DU684+#REF!-DU417-DU421-DU425-DU429-DU433-DU437-DU441-DU445-DU449-DU453+DU473+DU615+DU665</f>
        <v>#REF!</v>
      </c>
      <c r="DV696" s="2" t="e">
        <f>DV36+DV416+DV420+DV424+DV428+DV432+DV436+DV440+DV444+DV448+DV452+DV456+DV460+DV484+DV494+DV503+DV512+DV523+DV533+DV545+DV546+DV560+DV561+DV572+DV574+DV575+DV588+DV590+DV591+#REF!+#REF!+#REF!+#REF!+#REF!+DV601+DV602+DV608+#REF!+DV625+DV626+DV645+DV655+DV656+DV664+DV675+DV684+#REF!-DV417-DV421-DV425-DV429-DV433-DV437-DV441-DV445-DV449-DV453+DV473+DV615+DV665</f>
        <v>#REF!</v>
      </c>
      <c r="DW696" s="2" t="e">
        <f>DW36+DW416+DW420+DW424+DW428+DW432+DW436+DW440+DW444+DW448+DW452+DW456+DW460+DW484+DW494+DW503+DW512+DW523+DW533+DW545+DW546+DW560+DW561+DW572+DW574+DW575+DW588+DW590+DW591+#REF!+#REF!+#REF!+#REF!+#REF!+DW601+DW602+DW608+#REF!+DW625+DW626+DW645+DW655+DW656+DW664+DW675+DW684+#REF!-DW417-DW421-DW425-DW429-DW433-DW437-DW441-DW445-DW449-DW453+DW473+DW615+DW665</f>
        <v>#REF!</v>
      </c>
      <c r="DX696" s="2" t="e">
        <f>DX36+DX416+DX420+DX424+DX428+DX432+DX436+DX440+DX444+DX448+DX452+DX456+DX460+DX484+DX494+DX503+DX512+DX523+DX533+DX545+DX546+DX560+DX561+DX572+DX574+DX575+DX588+DX590+DX591+#REF!+#REF!+#REF!+#REF!+#REF!+DX601+DX602+DX608+#REF!+DX625+DX626+DX645+DX655+DX656+DX664+DX675+DX684+#REF!-DX417-DX421-DX425-DX429-DX433-DX437-DX441-DX445-DX449-DX453+DX473+DX615+DX665</f>
        <v>#REF!</v>
      </c>
      <c r="DY696" s="2" t="e">
        <f>DY36+DY416+DY420+DY424+DY428+DY432+DY436+DY440+DY444+DY448+DY452+DY456+DY460+DY484+DY494+DY503+DY512+DY523+DY533+DY545+DY546+DY560+DY561+DY572+DY574+DY575+DY588+DY590+DY591+#REF!+#REF!+#REF!+#REF!+#REF!+DY601+DY602+DY608+#REF!+DY625+DY626+DY645+DY655+DY656+DY664+DY675+DY684+#REF!-DY417-DY421-DY425-DY429-DY433-DY437-DY441-DY445-DY449-DY453+DY473+DY615+DY665</f>
        <v>#REF!</v>
      </c>
      <c r="DZ696" s="2" t="e">
        <f>DZ36+DZ416+DZ420+DZ424+DZ428+DZ432+DZ436+DZ440+DZ444+DZ448+DZ452+DZ456+DZ460+DZ484+DZ494+DZ503+DZ512+DZ523+DZ533+DZ545+DZ546+DZ560+DZ561+DZ572+DZ574+DZ575+DZ588+DZ590+DZ591+#REF!+#REF!+#REF!+#REF!+#REF!+DZ601+DZ602+DZ608+#REF!+DZ625+DZ626+DZ645+DZ655+DZ656+DZ664+DZ675+DZ684+#REF!-DZ417-DZ421-DZ425-DZ429-DZ433-DZ437-DZ441-DZ445-DZ449-DZ453+DZ473+DZ615+DZ665</f>
        <v>#REF!</v>
      </c>
      <c r="EA696" s="2" t="e">
        <f>EA36+EA416+EA420+EA424+EA428+EA432+EA436+EA440+EA444+EA448+EA452+EA456+EA460+EA484+EA494+EA503+EA512+EA523+EA533+EA545+EA546+EA560+EA561+EA572+EA574+EA575+EA588+EA590+EA591+#REF!+#REF!+#REF!+#REF!+#REF!+EA601+EA602+EA608+#REF!+EA625+EA626+EA645+EA655+EA656+EA664+EA675+EA684+#REF!-EA417-EA421-EA425-EA429-EA433-EA437-EA441-EA445-EA449-EA453+EA473+EA615+EA665</f>
        <v>#REF!</v>
      </c>
      <c r="EB696" s="2" t="e">
        <f>EB36+EB416+EB420+EB424+EB428+EB432+EB436+EB440+EB444+EB448+EB452+EB456+EB460+EB484+EB494+EB503+EB512+EB523+EB533+EB545+EB546+EB560+EB561+EB572+EB574+EB575+EB588+EB590+EB591+#REF!+#REF!+#REF!+#REF!+#REF!+EB601+EB602+EB608+#REF!+EB625+EB626+EB645+EB655+EB656+EB664+EB675+EB684+#REF!-EB417-EB421-EB425-EB429-EB433-EB437-EB441-EB445-EB449-EB453+EB473+EB615+EB665</f>
        <v>#REF!</v>
      </c>
      <c r="EC696" s="2" t="e">
        <f>EC36+EC416+EC420+EC424+EC428+EC432+EC436+EC440+EC444+EC448+EC452+EC456+EC460+EC484+EC494+EC503+EC512+EC523+EC533+EC545+EC546+EC560+EC561+EC572+EC574+EC575+EC588+EC590+EC591+#REF!+#REF!+#REF!+#REF!+#REF!+EC601+EC602+EC608+#REF!+EC625+EC626+EC645+EC655+EC656+EC664+EC675+EC684+#REF!-EC417-EC421-EC425-EC429-EC433-EC437-EC441-EC445-EC449-EC453+EC473+EC615+EC665</f>
        <v>#REF!</v>
      </c>
      <c r="ED696" s="2" t="e">
        <f>ED36+ED416+ED420+ED424+ED428+ED432+ED436+ED440+ED444+ED448+ED452+ED456+ED460+ED484+ED494+ED503+ED512+ED523+ED533+ED545+ED546+ED560+ED561+ED572+ED574+ED575+ED588+ED590+ED591+#REF!+#REF!+#REF!+#REF!+#REF!+ED601+ED602+ED608+#REF!+ED625+ED626+ED645+ED655+ED656+ED664+ED675+ED684+#REF!-ED417-ED421-ED425-ED429-ED433-ED437-ED441-ED445-ED449-ED453+ED473+ED615+ED665</f>
        <v>#REF!</v>
      </c>
      <c r="EE696" s="2" t="e">
        <f>EE36+EE416+EE420+EE424+EE428+EE432+EE436+EE440+EE444+EE448+EE452+EE456+EE460+EE484+EE494+EE503+EE512+EE523+EE533+EE545+EE546+EE560+EE561+EE572+EE574+EE575+EE588+EE590+EE591+#REF!+#REF!+#REF!+#REF!+#REF!+EE601+EE602+EE608+#REF!+EE625+EE626+EE645+EE655+EE656+EE664+EE675+EE684+#REF!-EE417-EE421-EE425-EE429-EE433-EE437-EE441-EE445-EE449-EE453+EE473+EE615+EE665</f>
        <v>#REF!</v>
      </c>
      <c r="EF696" s="2" t="e">
        <f>EF36+EF416+EF420+EF424+EF428+EF432+EF436+EF440+EF444+EF448+EF452+EF456+EF460+EF484+EF494+EF503+EF512+EF523+EF533+EF545+EF546+EF560+EF561+EF572+EF574+EF575+EF588+EF590+EF591+#REF!+#REF!+#REF!+#REF!+#REF!+EF601+EF602+EF608+#REF!+EF625+EF626+EF645+EF655+EF656+EF664+EF675+EF684+#REF!-EF417-EF421-EF425-EF429-EF433-EF437-EF441-EF445-EF449-EF453+EF473+EF615+EF665</f>
        <v>#REF!</v>
      </c>
      <c r="EG696" s="2" t="e">
        <f>EG36+EG416+EG420+EG424+EG428+EG432+EG436+EG440+EG444+EG448+EG452+EG456+EG460+EG484+EG494+EG503+EG512+EG523+EG533+EG545+EG546+EG560+EG561+EG572+EG574+EG575+EG588+EG590+EG591+#REF!+#REF!+#REF!+#REF!+#REF!+EG601+EG602+EG608+#REF!+EG625+EG626+EG645+EG655+EG656+EG664+EG675+EG684+#REF!-EG417-EG421-EG425-EG429-EG433-EG437-EG441-EG445-EG449-EG453+EG473+EG615+EG665</f>
        <v>#REF!</v>
      </c>
      <c r="EH696" s="2" t="e">
        <f>EH36+EH416+EH420+EH424+EH428+EH432+EH436+EH440+EH444+EH448+EH452+EH456+EH460+EH484+EH494+EH503+EH512+EH523+EH533+EH545+EH546+EH560+EH561+EH572+EH574+EH575+EH588+EH590+EH591+#REF!+#REF!+#REF!+#REF!+#REF!+EH601+EH602+EH608+#REF!+EH625+EH626+EH645+EH655+EH656+EH664+EH675+EH684+#REF!-EH417-EH421-EH425-EH429-EH433-EH437-EH441-EH445-EH449-EH453+EH473+EH615+EH665</f>
        <v>#REF!</v>
      </c>
      <c r="EI696" s="2" t="e">
        <f>EI36+EI416+EI420+EI424+EI428+EI432+EI436+EI440+EI444+EI448+EI452+EI456+EI460+EI484+EI494+EI503+EI512+EI523+EI533+EI545+EI546+EI560+EI561+EI572+EI574+EI575+EI588+EI590+EI591+#REF!+#REF!+#REF!+#REF!+#REF!+EI601+EI602+EI608+#REF!+EI625+EI626+EI645+EI655+EI656+EI664+EI675+EI684+#REF!-EI417-EI421-EI425-EI429-EI433-EI437-EI441-EI445-EI449-EI453+EI473+EI615+EI665</f>
        <v>#REF!</v>
      </c>
      <c r="EJ696" s="2" t="e">
        <f>EJ36+EJ416+EJ420+EJ424+EJ428+EJ432+EJ436+EJ440+EJ444+EJ448+EJ452+EJ456+EJ460+EJ484+EJ494+EJ503+EJ512+EJ523+EJ533+EJ545+EJ546+EJ560+EJ561+EJ572+EJ574+EJ575+EJ588+EJ590+EJ591+#REF!+#REF!+#REF!+#REF!+#REF!+EJ601+EJ602+EJ608+#REF!+EJ625+EJ626+EJ645+EJ655+EJ656+EJ664+EJ675+EJ684+#REF!-EJ417-EJ421-EJ425-EJ429-EJ433-EJ437-EJ441-EJ445-EJ449-EJ453+EJ473+EJ615+EJ665</f>
        <v>#REF!</v>
      </c>
      <c r="EK696" s="2" t="e">
        <f>EK36+EK416+EK420+EK424+EK428+EK432+EK436+EK440+EK444+EK448+EK452+EK456+EK460+EK484+EK494+EK503+EK512+EK523+EK533+EK545+EK546+EK560+EK561+EK572+EK574+EK575+EK588+EK590+EK591+#REF!+#REF!+#REF!+#REF!+#REF!+EK601+EK602+EK608+#REF!+EK625+EK626+EK645+EK655+EK656+EK664+EK675+EK684+#REF!-EK417-EK421-EK425-EK429-EK433-EK437-EK441-EK445-EK449-EK453+EK473+EK615+EK665</f>
        <v>#REF!</v>
      </c>
      <c r="EL696" s="2" t="e">
        <f>EL36+EL416+EL420+EL424+EL428+EL432+EL436+EL440+EL444+EL448+EL452+EL456+EL460+EL484+EL494+EL503+EL512+EL523+EL533+EL545+EL546+EL560+EL561+EL572+EL574+EL575+EL588+EL590+EL591+#REF!+#REF!+#REF!+#REF!+#REF!+EL601+EL602+EL608+#REF!+EL625+EL626+EL645+EL655+EL656+EL664+EL675+EL684+#REF!-EL417-EL421-EL425-EL429-EL433-EL437-EL441-EL445-EL449-EL453+EL473+EL615+EL665</f>
        <v>#REF!</v>
      </c>
      <c r="EM696" s="2" t="e">
        <f>EM36+EM416+EM420+EM424+EM428+EM432+EM436+EM440+EM444+EM448+EM452+EM456+EM460+EM484+EM494+EM503+EM512+EM523+EM533+EM545+EM546+EM560+EM561+EM572+EM574+EM575+EM588+EM590+EM591+#REF!+#REF!+#REF!+#REF!+#REF!+EM601+EM602+EM608+#REF!+EM625+EM626+EM645+EM655+EM656+EM664+EM675+EM684+#REF!-EM417-EM421-EM425-EM429-EM433-EM437-EM441-EM445-EM449-EM453+EM473+EM615+EM665</f>
        <v>#REF!</v>
      </c>
      <c r="EN696" s="2" t="e">
        <f>EN36+EN416+EN420+EN424+EN428+EN432+EN436+EN440+EN444+EN448+EN452+EN456+EN460+EN484+EN494+EN503+EN512+EN523+EN533+EN545+EN546+EN560+EN561+EN572+EN574+EN575+EN588+EN590+EN591+#REF!+#REF!+#REF!+#REF!+#REF!+EN601+EN602+EN608+#REF!+EN625+EN626+EN645+EN655+EN656+EN664+EN675+EN684+#REF!-EN417-EN421-EN425-EN429-EN433-EN437-EN441-EN445-EN449-EN453+EN473+EN615+EN665</f>
        <v>#REF!</v>
      </c>
      <c r="EO696" s="2" t="e">
        <f>EO36+EO416+EO420+EO424+EO428+EO432+EO436+EO440+EO444+EO448+EO452+EO456+EO460+EO484+EO494+EO503+EO512+EO523+EO533+EO545+EO546+EO560+EO561+EO572+EO574+EO575+EO588+EO590+EO591+#REF!+#REF!+#REF!+#REF!+#REF!+EO601+EO602+EO608+#REF!+EO625+EO626+EO645+EO655+EO656+EO664+EO675+EO684+#REF!-EO417-EO421-EO425-EO429-EO433-EO437-EO441-EO445-EO449-EO453+EO473+EO615+EO665</f>
        <v>#REF!</v>
      </c>
      <c r="EP696" s="2" t="e">
        <f>EP36+EP416+EP420+EP424+EP428+EP432+EP436+EP440+EP444+EP448+EP452+EP456+EP460+EP484+EP494+EP503+EP512+EP523+EP533+EP545+EP546+EP560+EP561+EP572+EP574+EP575+EP588+EP590+EP591+#REF!+#REF!+#REF!+#REF!+#REF!+EP601+EP602+EP608+#REF!+EP625+EP626+EP645+EP655+EP656+EP664+EP675+EP684+#REF!-EP417-EP421-EP425-EP429-EP433-EP437-EP441-EP445-EP449-EP453+EP473+EP615+EP665</f>
        <v>#REF!</v>
      </c>
      <c r="EQ696" s="2" t="e">
        <f>EQ36+EQ416+EQ420+EQ424+EQ428+EQ432+EQ436+EQ440+EQ444+EQ448+EQ452+EQ456+EQ460+EQ484+EQ494+EQ503+EQ512+EQ523+EQ533+EQ545+EQ546+EQ560+EQ561+EQ572+EQ574+EQ575+EQ588+EQ590+EQ591+#REF!+#REF!+#REF!+#REF!+#REF!+EQ601+EQ602+EQ608+#REF!+EQ625+EQ626+EQ645+EQ655+EQ656+EQ664+EQ675+EQ684+#REF!-EQ417-EQ421-EQ425-EQ429-EQ433-EQ437-EQ441-EQ445-EQ449-EQ453+EQ473+EQ615+EQ665</f>
        <v>#REF!</v>
      </c>
      <c r="ER696" s="2" t="e">
        <f>ER36+ER416+ER420+ER424+ER428+ER432+ER436+ER440+ER444+ER448+ER452+ER456+ER460+ER484+ER494+ER503+ER512+ER523+ER533+ER545+ER546+ER560+ER561+ER572+ER574+ER575+ER588+ER590+ER591+#REF!+#REF!+#REF!+#REF!+#REF!+ER601+ER602+ER608+#REF!+ER625+ER626+ER645+ER655+ER656+ER664+ER675+ER684+#REF!-ER417-ER421-ER425-ER429-ER433-ER437-ER441-ER445-ER449-ER453+ER473+ER615+ER665</f>
        <v>#REF!</v>
      </c>
      <c r="ES696" s="2" t="e">
        <f>ES36+ES416+ES420+ES424+ES428+ES432+ES436+ES440+ES444+ES448+ES452+ES456+ES460+ES484+ES494+ES503+ES512+ES523+ES533+ES545+ES546+ES560+ES561+ES572+ES574+ES575+ES588+ES590+ES591+#REF!+#REF!+#REF!+#REF!+#REF!+ES601+ES602+ES608+#REF!+ES625+ES626+ES645+ES655+ES656+ES664+ES675+ES684+#REF!-ES417-ES421-ES425-ES429-ES433-ES437-ES441-ES445-ES449-ES453+ES473+ES615+ES665</f>
        <v>#REF!</v>
      </c>
      <c r="ET696" s="2" t="e">
        <f>ET36+ET416+ET420+ET424+ET428+ET432+ET436+ET440+ET444+ET448+ET452+ET456+ET460+ET484+ET494+ET503+ET512+ET523+ET533+ET545+ET546+ET560+ET561+ET572+ET574+ET575+ET588+ET590+ET591+#REF!+#REF!+#REF!+#REF!+#REF!+ET601+ET602+ET608+#REF!+ET625+ET626+ET645+ET655+ET656+ET664+ET675+ET684+#REF!-ET417-ET421-ET425-ET429-ET433-ET437-ET441-ET445-ET449-ET453+ET473+ET615+ET665</f>
        <v>#REF!</v>
      </c>
      <c r="EU696" s="2" t="e">
        <f>EU36+EU416+EU420+EU424+EU428+EU432+EU436+EU440+EU444+EU448+EU452+EU456+EU460+EU484+EU494+EU503+EU512+EU523+EU533+EU545+EU546+EU560+EU561+EU572+EU574+EU575+EU588+EU590+EU591+#REF!+#REF!+#REF!+#REF!+#REF!+EU601+EU602+EU608+#REF!+EU625+EU626+EU645+EU655+EU656+EU664+EU675+EU684+#REF!-EU417-EU421-EU425-EU429-EU433-EU437-EU441-EU445-EU449-EU453+EU473+EU615+EU665</f>
        <v>#REF!</v>
      </c>
      <c r="EV696" s="2" t="e">
        <f>EV36+EV416+EV420+EV424+EV428+EV432+EV436+EV440+EV444+EV448+EV452+EV456+EV460+EV484+EV494+EV503+EV512+EV523+EV533+EV545+EV546+EV560+EV561+EV572+EV574+EV575+EV588+EV590+EV591+#REF!+#REF!+#REF!+#REF!+#REF!+EV601+EV602+EV608+#REF!+EV625+EV626+EV645+EV655+EV656+EV664+EV675+EV684+#REF!-EV417-EV421-EV425-EV429-EV433-EV437-EV441-EV445-EV449-EV453+EV473+EV615+EV665</f>
        <v>#REF!</v>
      </c>
      <c r="EW696" s="2" t="e">
        <f>EW36+EW416+EW420+EW424+EW428+EW432+EW436+EW440+EW444+EW448+EW452+EW456+EW460+EW484+EW494+EW503+EW512+EW523+EW533+EW545+EW546+EW560+EW561+EW572+EW574+EW575+EW588+EW590+EW591+#REF!+#REF!+#REF!+#REF!+#REF!+EW601+EW602+EW608+#REF!+EW625+EW626+EW645+EW655+EW656+EW664+EW675+EW684+#REF!-EW417-EW421-EW425-EW429-EW433-EW437-EW441-EW445-EW449-EW453+EW473+EW615+EW665</f>
        <v>#REF!</v>
      </c>
      <c r="EX696" s="2" t="e">
        <f>EX36+EX416+EX420+EX424+EX428+EX432+EX436+EX440+EX444+EX448+EX452+EX456+EX460+EX484+EX494+EX503+EX512+EX523+EX533+EX545+EX546+EX560+EX561+EX572+EX574+EX575+EX588+EX590+EX591+#REF!+#REF!+#REF!+#REF!+#REF!+EX601+EX602+EX608+#REF!+EX625+EX626+EX645+EX655+EX656+EX664+EX675+EX684+#REF!-EX417-EX421-EX425-EX429-EX433-EX437-EX441-EX445-EX449-EX453+EX473+EX615+EX665</f>
        <v>#REF!</v>
      </c>
      <c r="EY696" s="2" t="e">
        <f>EY36+EY416+EY420+EY424+EY428+EY432+EY436+EY440+EY444+EY448+EY452+EY456+EY460+EY484+EY494+EY503+EY512+EY523+EY533+EY545+EY546+EY560+EY561+EY572+EY574+EY575+EY588+EY590+EY591+#REF!+#REF!+#REF!+#REF!+#REF!+EY601+EY602+EY608+#REF!+EY625+EY626+EY645+EY655+EY656+EY664+EY675+EY684+#REF!-EY417-EY421-EY425-EY429-EY433-EY437-EY441-EY445-EY449-EY453+EY473+EY615+EY665</f>
        <v>#REF!</v>
      </c>
      <c r="EZ696" s="2" t="e">
        <f>EZ36+EZ416+EZ420+EZ424+EZ428+EZ432+EZ436+EZ440+EZ444+EZ448+EZ452+EZ456+EZ460+EZ484+EZ494+EZ503+EZ512+EZ523+EZ533+EZ545+EZ546+EZ560+EZ561+EZ572+EZ574+EZ575+EZ588+EZ590+EZ591+#REF!+#REF!+#REF!+#REF!+#REF!+EZ601+EZ602+EZ608+#REF!+EZ625+EZ626+EZ645+EZ655+EZ656+EZ664+EZ675+EZ684+#REF!-EZ417-EZ421-EZ425-EZ429-EZ433-EZ437-EZ441-EZ445-EZ449-EZ453+EZ473+EZ615+EZ665</f>
        <v>#REF!</v>
      </c>
      <c r="FA696" s="2" t="e">
        <f>FA36+FA416+FA420+FA424+FA428+FA432+FA436+FA440+FA444+FA448+FA452+FA456+FA460+FA484+FA494+FA503+FA512+FA523+FA533+FA545+FA546+FA560+FA561+FA572+FA574+FA575+FA588+FA590+FA591+#REF!+#REF!+#REF!+#REF!+#REF!+FA601+FA602+FA608+#REF!+FA625+FA626+FA645+FA655+FA656+FA664+FA675+FA684+#REF!-FA417-FA421-FA425-FA429-FA433-FA437-FA441-FA445-FA449-FA453+FA473+FA615+FA665</f>
        <v>#REF!</v>
      </c>
      <c r="FB696" s="2" t="e">
        <f>FB36+FB416+FB420+FB424+FB428+FB432+FB436+FB440+FB444+FB448+FB452+FB456+FB460+FB484+FB494+FB503+FB512+FB523+FB533+FB545+FB546+FB560+FB561+FB572+FB574+FB575+FB588+FB590+FB591+#REF!+#REF!+#REF!+#REF!+#REF!+FB601+FB602+FB608+#REF!+FB625+FB626+FB645+FB655+FB656+FB664+FB675+FB684+#REF!-FB417-FB421-FB425-FB429-FB433-FB437-FB441-FB445-FB449-FB453+FB473+FB615+FB665</f>
        <v>#REF!</v>
      </c>
      <c r="FC696" s="2" t="e">
        <f>FC36+FC416+FC420+FC424+FC428+FC432+FC436+FC440+FC444+FC448+FC452+FC456+FC460+FC484+FC494+FC503+FC512+FC523+FC533+FC545+FC546+FC560+FC561+FC572+FC574+FC575+FC588+FC590+FC591+#REF!+#REF!+#REF!+#REF!+#REF!+FC601+FC602+FC608+#REF!+FC625+FC626+FC645+FC655+FC656+FC664+FC675+FC684+#REF!-FC417-FC421-FC425-FC429-FC433-FC437-FC441-FC445-FC449-FC453+FC473+FC615+FC665</f>
        <v>#REF!</v>
      </c>
      <c r="FD696" s="2" t="e">
        <f>FD36+FD416+FD420+FD424+FD428+FD432+FD436+FD440+FD444+FD448+FD452+FD456+FD460+FD484+FD494+FD503+FD512+FD523+FD533+FD545+FD546+FD560+FD561+FD572+FD574+FD575+FD588+FD590+FD591+#REF!+#REF!+#REF!+#REF!+#REF!+FD601+FD602+FD608+#REF!+FD625+FD626+FD645+FD655+FD656+FD664+FD675+FD684+#REF!-FD417-FD421-FD425-FD429-FD433-FD437-FD441-FD445-FD449-FD453+FD473+FD615+FD665</f>
        <v>#REF!</v>
      </c>
      <c r="FE696" s="2" t="e">
        <f>FE36+FE416+FE420+FE424+FE428+FE432+FE436+FE440+FE444+FE448+FE452+FE456+FE460+FE484+FE494+FE503+FE512+FE523+FE533+FE545+FE546+FE560+FE561+FE572+FE574+FE575+FE588+FE590+FE591+#REF!+#REF!+#REF!+#REF!+#REF!+FE601+FE602+FE608+#REF!+FE625+FE626+FE645+FE655+FE656+FE664+FE675+FE684+#REF!-FE417-FE421-FE425-FE429-FE433-FE437-FE441-FE445-FE449-FE453+FE473+FE615+FE665</f>
        <v>#REF!</v>
      </c>
      <c r="FF696" s="2" t="e">
        <f>FF36+FF416+FF420+FF424+FF428+FF432+FF436+FF440+FF444+FF448+FF452+FF456+FF460+FF484+FF494+FF503+FF512+FF523+FF533+FF545+FF546+FF560+FF561+FF572+FF574+FF575+FF588+FF590+FF591+#REF!+#REF!+#REF!+#REF!+#REF!+FF601+FF602+FF608+#REF!+FF625+FF626+FF645+FF655+FF656+FF664+FF675+FF684+#REF!-FF417-FF421-FF425-FF429-FF433-FF437-FF441-FF445-FF449-FF453+FF473+FF615+FF665</f>
        <v>#REF!</v>
      </c>
      <c r="FG696" s="2" t="e">
        <f>FG36+FG416+FG420+FG424+FG428+FG432+FG436+FG440+FG444+FG448+FG452+FG456+FG460+FG484+FG494+FG503+FG512+FG523+FG533+FG545+FG546+FG560+FG561+FG572+FG574+FG575+FG588+FG590+FG591+#REF!+#REF!+#REF!+#REF!+#REF!+FG601+FG602+FG608+#REF!+FG625+FG626+FG645+FG655+FG656+FG664+FG675+FG684+#REF!-FG417-FG421-FG425-FG429-FG433-FG437-FG441-FG445-FG449-FG453+FG473+FG615+FG665</f>
        <v>#REF!</v>
      </c>
      <c r="FH696" s="2" t="e">
        <f>FH36+FH416+FH420+FH424+FH428+FH432+FH436+FH440+FH444+FH448+FH452+FH456+FH460+FH484+FH494+FH503+FH512+FH523+FH533+FH545+FH546+FH560+FH561+FH572+FH574+FH575+FH588+FH590+FH591+#REF!+#REF!+#REF!+#REF!+#REF!+FH601+FH602+FH608+#REF!+FH625+FH626+FH645+FH655+FH656+FH664+FH675+FH684+#REF!-FH417-FH421-FH425-FH429-FH433-FH437-FH441-FH445-FH449-FH453+FH473+FH615+FH665</f>
        <v>#REF!</v>
      </c>
      <c r="FI696" s="2" t="e">
        <f>FI36+FI416+FI420+FI424+FI428+FI432+FI436+FI440+FI444+FI448+FI452+FI456+FI460+FI484+FI494+FI503+FI512+FI523+FI533+FI545+FI546+FI560+FI561+FI572+FI574+FI575+FI588+FI590+FI591+#REF!+#REF!+#REF!+#REF!+#REF!+FI601+FI602+FI608+#REF!+FI625+FI626+FI645+FI655+FI656+FI664+FI675+FI684+#REF!-FI417-FI421-FI425-FI429-FI433-FI437-FI441-FI445-FI449-FI453+FI473+FI615+FI665</f>
        <v>#REF!</v>
      </c>
      <c r="FJ696" s="2" t="e">
        <f>FJ36+FJ416+FJ420+FJ424+FJ428+FJ432+FJ436+FJ440+FJ444+FJ448+FJ452+FJ456+FJ460+FJ484+FJ494+FJ503+FJ512+FJ523+FJ533+FJ545+FJ546+FJ560+FJ561+FJ572+FJ574+FJ575+FJ588+FJ590+FJ591+#REF!+#REF!+#REF!+#REF!+#REF!+FJ601+FJ602+FJ608+#REF!+FJ625+FJ626+FJ645+FJ655+FJ656+FJ664+FJ675+FJ684+#REF!-FJ417-FJ421-FJ425-FJ429-FJ433-FJ437-FJ441-FJ445-FJ449-FJ453+FJ473+FJ615+FJ665</f>
        <v>#REF!</v>
      </c>
      <c r="FK696" s="2" t="e">
        <f>FK36+FK416+FK420+FK424+FK428+FK432+FK436+FK440+FK444+FK448+FK452+FK456+FK460+FK484+FK494+FK503+FK512+FK523+FK533+FK545+FK546+FK560+FK561+FK572+FK574+FK575+FK588+FK590+FK591+#REF!+#REF!+#REF!+#REF!+#REF!+FK601+FK602+FK608+#REF!+FK625+FK626+FK645+FK655+FK656+FK664+FK675+FK684+#REF!-FK417-FK421-FK425-FK429-FK433-FK437-FK441-FK445-FK449-FK453+FK473+FK615+FK665</f>
        <v>#REF!</v>
      </c>
      <c r="FL696" s="2" t="e">
        <f>FL36+FL416+FL420+FL424+FL428+FL432+FL436+FL440+FL444+FL448+FL452+FL456+FL460+FL484+FL494+FL503+FL512+FL523+FL533+FL545+FL546+FL560+FL561+FL572+FL574+FL575+FL588+FL590+FL591+#REF!+#REF!+#REF!+#REF!+#REF!+FL601+FL602+FL608+#REF!+FL625+FL626+FL645+FL655+FL656+FL664+FL675+FL684+#REF!-FL417-FL421-FL425-FL429-FL433-FL437-FL441-FL445-FL449-FL453+FL473+FL615+FL665</f>
        <v>#REF!</v>
      </c>
      <c r="FM696" s="2" t="e">
        <f>FM36+FM416+FM420+FM424+FM428+FM432+FM436+FM440+FM444+FM448+FM452+FM456+FM460+FM484+FM494+FM503+FM512+FM523+FM533+FM545+FM546+FM560+FM561+FM572+FM574+FM575+FM588+FM590+FM591+#REF!+#REF!+#REF!+#REF!+#REF!+FM601+FM602+FM608+#REF!+FM625+FM626+FM645+FM655+FM656+FM664+FM675+FM684+#REF!-FM417-FM421-FM425-FM429-FM433-FM437-FM441-FM445-FM449-FM453+FM473+FM615+FM665</f>
        <v>#REF!</v>
      </c>
      <c r="FN696" s="2" t="e">
        <f>FN36+FN416+FN420+FN424+FN428+FN432+FN436+FN440+FN444+FN448+FN452+FN456+FN460+FN484+FN494+FN503+FN512+FN523+FN533+FN545+FN546+FN560+FN561+FN572+FN574+FN575+FN588+FN590+FN591+#REF!+#REF!+#REF!+#REF!+#REF!+FN601+FN602+FN608+#REF!+FN625+FN626+FN645+FN655+FN656+FN664+FN675+FN684+#REF!-FN417-FN421-FN425-FN429-FN433-FN437-FN441-FN445-FN449-FN453+FN473+FN615+FN665</f>
        <v>#REF!</v>
      </c>
      <c r="FO696" s="2" t="e">
        <f>FO36+FO416+FO420+FO424+FO428+FO432+FO436+FO440+FO444+FO448+FO452+FO456+FO460+FO484+FO494+FO503+FO512+FO523+FO533+FO545+FO546+FO560+FO561+FO572+FO574+FO575+FO588+FO590+FO591+#REF!+#REF!+#REF!+#REF!+#REF!+FO601+FO602+FO608+#REF!+FO625+FO626+FO645+FO655+FO656+FO664+FO675+FO684+#REF!-FO417-FO421-FO425-FO429-FO433-FO437-FO441-FO445-FO449-FO453+FO473+FO615+FO665</f>
        <v>#REF!</v>
      </c>
      <c r="FP696" s="2" t="e">
        <f>FP36+FP416+FP420+FP424+FP428+FP432+FP436+FP440+FP444+FP448+FP452+FP456+FP460+FP484+FP494+FP503+FP512+FP523+FP533+FP545+FP546+FP560+FP561+FP572+FP574+FP575+FP588+FP590+FP591+#REF!+#REF!+#REF!+#REF!+#REF!+FP601+FP602+FP608+#REF!+FP625+FP626+FP645+FP655+FP656+FP664+FP675+FP684+#REF!-FP417-FP421-FP425-FP429-FP433-FP437-FP441-FP445-FP449-FP453+FP473+FP615+FP665</f>
        <v>#REF!</v>
      </c>
      <c r="FQ696" s="2" t="e">
        <f>FQ36+FQ416+FQ420+FQ424+FQ428+FQ432+FQ436+FQ440+FQ444+FQ448+FQ452+FQ456+FQ460+FQ484+FQ494+FQ503+FQ512+FQ523+FQ533+FQ545+FQ546+FQ560+FQ561+FQ572+FQ574+FQ575+FQ588+FQ590+FQ591+#REF!+#REF!+#REF!+#REF!+#REF!+FQ601+FQ602+FQ608+#REF!+FQ625+FQ626+FQ645+FQ655+FQ656+FQ664+FQ675+FQ684+#REF!-FQ417-FQ421-FQ425-FQ429-FQ433-FQ437-FQ441-FQ445-FQ449-FQ453+FQ473+FQ615+FQ665</f>
        <v>#REF!</v>
      </c>
      <c r="FR696" s="2" t="e">
        <f>FR36+FR416+FR420+FR424+FR428+FR432+FR436+FR440+FR444+FR448+FR452+FR456+FR460+FR484+FR494+FR503+FR512+FR523+FR533+FR545+FR546+FR560+FR561+FR572+FR574+FR575+FR588+FR590+FR591+#REF!+#REF!+#REF!+#REF!+#REF!+FR601+FR602+FR608+#REF!+FR625+FR626+FR645+FR655+FR656+FR664+FR675+FR684+#REF!-FR417-FR421-FR425-FR429-FR433-FR437-FR441-FR445-FR449-FR453+FR473+FR615+FR665</f>
        <v>#REF!</v>
      </c>
      <c r="FS696" s="2" t="e">
        <f>FS36+FS416+FS420+FS424+FS428+FS432+FS436+FS440+FS444+FS448+FS452+FS456+FS460+FS484+FS494+FS503+FS512+FS523+FS533+FS545+FS546+FS560+FS561+FS572+FS574+FS575+FS588+FS590+FS591+#REF!+#REF!+#REF!+#REF!+#REF!+FS601+FS602+FS608+#REF!+FS625+FS626+FS645+FS655+FS656+FS664+FS675+FS684+#REF!-FS417-FS421-FS425-FS429-FS433-FS437-FS441-FS445-FS449-FS453+FS473+FS615+FS665</f>
        <v>#REF!</v>
      </c>
      <c r="FT696" s="2" t="e">
        <f>FT36+FT416+FT420+FT424+FT428+FT432+FT436+FT440+FT444+FT448+FT452+FT456+FT460+FT484+FT494+FT503+FT512+FT523+FT533+FT545+FT546+FT560+FT561+FT572+FT574+FT575+FT588+FT590+FT591+#REF!+#REF!+#REF!+#REF!+#REF!+FT601+FT602+FT608+#REF!+FT625+FT626+FT645+FT655+FT656+FT664+FT675+FT684+#REF!-FT417-FT421-FT425-FT429-FT433-FT437-FT441-FT445-FT449-FT453+FT473+FT615+FT665</f>
        <v>#REF!</v>
      </c>
      <c r="FU696" s="2" t="e">
        <f>FU36+FU416+FU420+FU424+FU428+FU432+FU436+FU440+FU444+FU448+FU452+FU456+FU460+FU484+FU494+FU503+FU512+FU523+FU533+FU545+FU546+FU560+FU561+FU572+FU574+FU575+FU588+FU590+FU591+#REF!+#REF!+#REF!+#REF!+#REF!+FU601+FU602+FU608+#REF!+FU625+FU626+FU645+FU655+FU656+FU664+FU675+FU684+#REF!-FU417-FU421-FU425-FU429-FU433-FU437-FU441-FU445-FU449-FU453+FU473+FU615+FU665</f>
        <v>#REF!</v>
      </c>
      <c r="FV696" s="2" t="e">
        <f>FV36+FV416+FV420+FV424+FV428+FV432+FV436+FV440+FV444+FV448+FV452+FV456+FV460+FV484+FV494+FV503+FV512+FV523+FV533+FV545+FV546+FV560+FV561+FV572+FV574+FV575+FV588+FV590+FV591+#REF!+#REF!+#REF!+#REF!+#REF!+FV601+FV602+FV608+#REF!+FV625+FV626+FV645+FV655+FV656+FV664+FV675+FV684+#REF!-FV417-FV421-FV425-FV429-FV433-FV437-FV441-FV445-FV449-FV453+FV473+FV615+FV665</f>
        <v>#REF!</v>
      </c>
      <c r="FW696" s="2" t="e">
        <f>FW36+FW416+FW420+FW424+FW428+FW432+FW436+FW440+FW444+FW448+FW452+FW456+FW460+FW484+FW494+FW503+FW512+FW523+FW533+FW545+FW546+FW560+FW561+FW572+FW574+FW575+FW588+FW590+FW591+#REF!+#REF!+#REF!+#REF!+#REF!+FW601+FW602+FW608+#REF!+FW625+FW626+FW645+FW655+FW656+FW664+FW675+FW684+#REF!-FW417-FW421-FW425-FW429-FW433-FW437-FW441-FW445-FW449-FW453+FW473+FW615+FW665</f>
        <v>#REF!</v>
      </c>
      <c r="FX696" s="2" t="e">
        <f>FX36+FX416+FX420+FX424+FX428+FX432+FX436+FX440+FX444+FX448+FX452+FX456+FX460+FX484+FX494+FX503+FX512+FX523+FX533+FX545+FX546+FX560+FX561+FX572+FX574+FX575+FX588+FX590+FX591+#REF!+#REF!+#REF!+#REF!+#REF!+FX601+FX602+FX608+#REF!+FX625+FX626+FX645+FX655+FX656+FX664+FX675+FX684+#REF!-FX417-FX421-FX425-FX429-FX433-FX437-FX441-FX445-FX449-FX453+FX473+FX615+FX665</f>
        <v>#REF!</v>
      </c>
      <c r="FY696" s="2" t="e">
        <f>FY36+FY416+FY420+FY424+FY428+FY432+FY436+FY440+FY444+FY448+FY452+FY456+FY460+FY484+FY494+FY503+FY512+FY523+FY533+FY545+FY546+FY560+FY561+FY572+FY574+FY575+FY588+FY590+FY591+#REF!+#REF!+#REF!+#REF!+#REF!+FY601+FY602+FY608+#REF!+FY625+FY626+FY645+FY655+FY656+FY664+FY675+FY684+#REF!-FY417-FY421-FY425-FY429-FY433-FY437-FY441-FY445-FY449-FY453+FY473+FY615+FY665</f>
        <v>#REF!</v>
      </c>
      <c r="FZ696" s="2" t="e">
        <f>FZ36+FZ416+FZ420+FZ424+FZ428+FZ432+FZ436+FZ440+FZ444+FZ448+FZ452+FZ456+FZ460+FZ484+FZ494+FZ503+FZ512+FZ523+FZ533+FZ545+FZ546+FZ560+FZ561+FZ572+FZ574+FZ575+FZ588+FZ590+FZ591+#REF!+#REF!+#REF!+#REF!+#REF!+FZ601+FZ602+FZ608+#REF!+FZ625+FZ626+FZ645+FZ655+FZ656+FZ664+FZ675+FZ684+#REF!-FZ417-FZ421-FZ425-FZ429-FZ433-FZ437-FZ441-FZ445-FZ449-FZ453+FZ473+FZ615+FZ665</f>
        <v>#REF!</v>
      </c>
      <c r="GA696" s="2" t="e">
        <f>GA36+GA416+GA420+GA424+GA428+GA432+GA436+GA440+GA444+GA448+GA452+GA456+GA460+GA484+GA494+GA503+GA512+GA523+GA533+GA545+GA546+GA560+GA561+GA572+GA574+GA575+GA588+GA590+GA591+#REF!+#REF!+#REF!+#REF!+#REF!+GA601+GA602+GA608+#REF!+GA625+GA626+GA645+GA655+GA656+GA664+GA675+GA684+#REF!-GA417-GA421-GA425-GA429-GA433-GA437-GA441-GA445-GA449-GA453+GA473+GA615+GA665</f>
        <v>#REF!</v>
      </c>
      <c r="GB696" s="2" t="e">
        <f>GB36+GB416+GB420+GB424+GB428+GB432+GB436+GB440+GB444+GB448+GB452+GB456+GB460+GB484+GB494+GB503+GB512+GB523+GB533+GB545+GB546+GB560+GB561+GB572+GB574+GB575+GB588+GB590+GB591+#REF!+#REF!+#REF!+#REF!+#REF!+GB601+GB602+GB608+#REF!+GB625+GB626+GB645+GB655+GB656+GB664+GB675+GB684+#REF!-GB417-GB421-GB425-GB429-GB433-GB437-GB441-GB445-GB449-GB453+GB473+GB615+GB665</f>
        <v>#REF!</v>
      </c>
      <c r="GC696" s="2" t="e">
        <f>GC36+GC416+GC420+GC424+GC428+GC432+GC436+GC440+GC444+GC448+GC452+GC456+GC460+GC484+GC494+GC503+GC512+GC523+GC533+GC545+GC546+GC560+GC561+GC572+GC574+GC575+GC588+GC590+GC591+#REF!+#REF!+#REF!+#REF!+#REF!+GC601+GC602+GC608+#REF!+GC625+GC626+GC645+GC655+GC656+GC664+GC675+GC684+#REF!-GC417-GC421-GC425-GC429-GC433-GC437-GC441-GC445-GC449-GC453+GC473+GC615+GC665</f>
        <v>#REF!</v>
      </c>
      <c r="GD696" s="2" t="e">
        <f>GD36+GD416+GD420+GD424+GD428+GD432+GD436+GD440+GD444+GD448+GD452+GD456+GD460+GD484+GD494+GD503+GD512+GD523+GD533+GD545+GD546+GD560+GD561+GD572+GD574+GD575+GD588+GD590+GD591+#REF!+#REF!+#REF!+#REF!+#REF!+GD601+GD602+GD608+#REF!+GD625+GD626+GD645+GD655+GD656+GD664+GD675+GD684+#REF!-GD417-GD421-GD425-GD429-GD433-GD437-GD441-GD445-GD449-GD453+GD473+GD615+GD665</f>
        <v>#REF!</v>
      </c>
      <c r="GE696" s="2" t="e">
        <f>GE36+GE416+GE420+GE424+GE428+GE432+GE436+GE440+GE444+GE448+GE452+GE456+GE460+GE484+GE494+GE503+GE512+GE523+GE533+GE545+GE546+GE560+GE561+GE572+GE574+GE575+GE588+GE590+GE591+#REF!+#REF!+#REF!+#REF!+#REF!+GE601+GE602+GE608+#REF!+GE625+GE626+GE645+GE655+GE656+GE664+GE675+GE684+#REF!-GE417-GE421-GE425-GE429-GE433-GE437-GE441-GE445-GE449-GE453+GE473+GE615+GE665</f>
        <v>#REF!</v>
      </c>
      <c r="GF696" s="2" t="e">
        <f>GF36+GF416+GF420+GF424+GF428+GF432+GF436+GF440+GF444+GF448+GF452+GF456+GF460+GF484+GF494+GF503+GF512+GF523+GF533+GF545+GF546+GF560+GF561+GF572+GF574+GF575+GF588+GF590+GF591+#REF!+#REF!+#REF!+#REF!+#REF!+GF601+GF602+GF608+#REF!+GF625+GF626+GF645+GF655+GF656+GF664+GF675+GF684+#REF!-GF417-GF421-GF425-GF429-GF433-GF437-GF441-GF445-GF449-GF453+GF473+GF615+GF665</f>
        <v>#REF!</v>
      </c>
      <c r="GG696" s="2" t="e">
        <f>GG36+GG416+GG420+GG424+GG428+GG432+GG436+GG440+GG444+GG448+GG452+GG456+GG460+GG484+GG494+GG503+GG512+GG523+GG533+GG545+GG546+GG560+GG561+GG572+GG574+GG575+GG588+GG590+GG591+#REF!+#REF!+#REF!+#REF!+#REF!+GG601+GG602+GG608+#REF!+GG625+GG626+GG645+GG655+GG656+GG664+GG675+GG684+#REF!-GG417-GG421-GG425-GG429-GG433-GG437-GG441-GG445-GG449-GG453+GG473+GG615+GG665</f>
        <v>#REF!</v>
      </c>
      <c r="GH696" s="2" t="e">
        <f>GH36+GH416+GH420+GH424+GH428+GH432+GH436+GH440+GH444+GH448+GH452+GH456+GH460+GH484+GH494+GH503+GH512+GH523+GH533+GH545+GH546+GH560+GH561+GH572+GH574+GH575+GH588+GH590+GH591+#REF!+#REF!+#REF!+#REF!+#REF!+GH601+GH602+GH608+#REF!+GH625+GH626+GH645+GH655+GH656+GH664+GH675+GH684+#REF!-GH417-GH421-GH425-GH429-GH433-GH437-GH441-GH445-GH449-GH453+GH473+GH615+GH665</f>
        <v>#REF!</v>
      </c>
      <c r="GI696" s="2" t="e">
        <f>GI36+GI416+GI420+GI424+GI428+GI432+GI436+GI440+GI444+GI448+GI452+GI456+GI460+GI484+GI494+GI503+GI512+GI523+GI533+GI545+GI546+GI560+GI561+GI572+GI574+GI575+GI588+GI590+GI591+#REF!+#REF!+#REF!+#REF!+#REF!+GI601+GI602+GI608+#REF!+GI625+GI626+GI645+GI655+GI656+GI664+GI675+GI684+#REF!-GI417-GI421-GI425-GI429-GI433-GI437-GI441-GI445-GI449-GI453+GI473+GI615+GI665</f>
        <v>#REF!</v>
      </c>
      <c r="GJ696" s="2" t="e">
        <f>GJ36+GJ416+GJ420+GJ424+GJ428+GJ432+GJ436+GJ440+GJ444+GJ448+GJ452+GJ456+GJ460+GJ484+GJ494+GJ503+GJ512+GJ523+GJ533+GJ545+GJ546+GJ560+GJ561+GJ572+GJ574+GJ575+GJ588+GJ590+GJ591+#REF!+#REF!+#REF!+#REF!+#REF!+GJ601+GJ602+GJ608+#REF!+GJ625+GJ626+GJ645+GJ655+GJ656+GJ664+GJ675+GJ684+#REF!-GJ417-GJ421-GJ425-GJ429-GJ433-GJ437-GJ441-GJ445-GJ449-GJ453+GJ473+GJ615+GJ665</f>
        <v>#REF!</v>
      </c>
      <c r="GK696" s="2" t="e">
        <f>GK36+GK416+GK420+GK424+GK428+GK432+GK436+GK440+GK444+GK448+GK452+GK456+GK460+GK484+GK494+GK503+GK512+GK523+GK533+GK545+GK546+GK560+GK561+GK572+GK574+GK575+GK588+GK590+GK591+#REF!+#REF!+#REF!+#REF!+#REF!+GK601+GK602+GK608+#REF!+GK625+GK626+GK645+GK655+GK656+GK664+GK675+GK684+#REF!-GK417-GK421-GK425-GK429-GK433-GK437-GK441-GK445-GK449-GK453+GK473+GK615+GK665</f>
        <v>#REF!</v>
      </c>
      <c r="GL696" s="2" t="e">
        <f>GL36+GL416+GL420+GL424+GL428+GL432+GL436+GL440+GL444+GL448+GL452+GL456+GL460+GL484+GL494+GL503+GL512+GL523+GL533+GL545+GL546+GL560+GL561+GL572+GL574+GL575+GL588+GL590+GL591+#REF!+#REF!+#REF!+#REF!+#REF!+GL601+GL602+GL608+#REF!+GL625+GL626+GL645+GL655+GL656+GL664+GL675+GL684+#REF!-GL417-GL421-GL425-GL429-GL433-GL437-GL441-GL445-GL449-GL453+GL473+GL615+GL665</f>
        <v>#REF!</v>
      </c>
      <c r="GM696" s="2" t="e">
        <f>GM36+GM416+GM420+GM424+GM428+GM432+GM436+GM440+GM444+GM448+GM452+GM456+GM460+GM484+GM494+GM503+GM512+GM523+GM533+GM545+GM546+GM560+GM561+GM572+GM574+GM575+GM588+GM590+GM591+#REF!+#REF!+#REF!+#REF!+#REF!+GM601+GM602+GM608+#REF!+GM625+GM626+GM645+GM655+GM656+GM664+GM675+GM684+#REF!-GM417-GM421-GM425-GM429-GM433-GM437-GM441-GM445-GM449-GM453+GM473+GM615+GM665</f>
        <v>#REF!</v>
      </c>
      <c r="GN696" s="2" t="e">
        <f>GN36+GN416+GN420+GN424+GN428+GN432+GN436+GN440+GN444+GN448+GN452+GN456+GN460+GN484+GN494+GN503+GN512+GN523+GN533+GN545+GN546+GN560+GN561+GN572+GN574+GN575+GN588+GN590+GN591+#REF!+#REF!+#REF!+#REF!+#REF!+GN601+GN602+GN608+#REF!+GN625+GN626+GN645+GN655+GN656+GN664+GN675+GN684+#REF!-GN417-GN421-GN425-GN429-GN433-GN437-GN441-GN445-GN449-GN453+GN473+GN615+GN665</f>
        <v>#REF!</v>
      </c>
      <c r="GO696" s="2" t="e">
        <f>GO36+GO416+GO420+GO424+GO428+GO432+GO436+GO440+GO444+GO448+GO452+GO456+GO460+GO484+GO494+GO503+GO512+GO523+GO533+GO545+GO546+GO560+GO561+GO572+GO574+GO575+GO588+GO590+GO591+#REF!+#REF!+#REF!+#REF!+#REF!+GO601+GO602+GO608+#REF!+GO625+GO626+GO645+GO655+GO656+GO664+GO675+GO684+#REF!-GO417-GO421-GO425-GO429-GO433-GO437-GO441-GO445-GO449-GO453+GO473+GO615+GO665</f>
        <v>#REF!</v>
      </c>
      <c r="GP696" s="2" t="e">
        <f>GP36+GP416+GP420+GP424+GP428+GP432+GP436+GP440+GP444+GP448+GP452+GP456+GP460+GP484+GP494+GP503+GP512+GP523+GP533+GP545+GP546+GP560+GP561+GP572+GP574+GP575+GP588+GP590+GP591+#REF!+#REF!+#REF!+#REF!+#REF!+GP601+GP602+GP608+#REF!+GP625+GP626+GP645+GP655+GP656+GP664+GP675+GP684+#REF!-GP417-GP421-GP425-GP429-GP433-GP437-GP441-GP445-GP449-GP453+GP473+GP615+GP665</f>
        <v>#REF!</v>
      </c>
      <c r="GQ696" s="2" t="e">
        <f>GQ36+GQ416+GQ420+GQ424+GQ428+GQ432+GQ436+GQ440+GQ444+GQ448+GQ452+GQ456+GQ460+GQ484+GQ494+GQ503+GQ512+GQ523+GQ533+GQ545+GQ546+GQ560+GQ561+GQ572+GQ574+GQ575+GQ588+GQ590+GQ591+#REF!+#REF!+#REF!+#REF!+#REF!+GQ601+GQ602+GQ608+#REF!+GQ625+GQ626+GQ645+GQ655+GQ656+GQ664+GQ675+GQ684+#REF!-GQ417-GQ421-GQ425-GQ429-GQ433-GQ437-GQ441-GQ445-GQ449-GQ453+GQ473+GQ615+GQ665</f>
        <v>#REF!</v>
      </c>
      <c r="GR696" s="2" t="e">
        <f>GR36+GR416+GR420+GR424+GR428+GR432+GR436+GR440+GR444+GR448+GR452+GR456+GR460+GR484+GR494+GR503+GR512+GR523+GR533+GR545+GR546+GR560+GR561+GR572+GR574+GR575+GR588+GR590+GR591+#REF!+#REF!+#REF!+#REF!+#REF!+GR601+GR602+GR608+#REF!+GR625+GR626+GR645+GR655+GR656+GR664+GR675+GR684+#REF!-GR417-GR421-GR425-GR429-GR433-GR437-GR441-GR445-GR449-GR453+GR473+GR615+GR665</f>
        <v>#REF!</v>
      </c>
      <c r="GS696" s="2" t="e">
        <f>GS36+GS416+GS420+GS424+GS428+GS432+GS436+GS440+GS444+GS448+GS452+GS456+GS460+GS484+GS494+GS503+GS512+GS523+GS533+GS545+GS546+GS560+GS561+GS572+GS574+GS575+GS588+GS590+GS591+#REF!+#REF!+#REF!+#REF!+#REF!+GS601+GS602+GS608+#REF!+GS625+GS626+GS645+GS655+GS656+GS664+GS675+GS684+#REF!-GS417-GS421-GS425-GS429-GS433-GS437-GS441-GS445-GS449-GS453+GS473+GS615+GS665</f>
        <v>#REF!</v>
      </c>
      <c r="GT696" s="2" t="e">
        <f>GT36+GT416+GT420+GT424+GT428+GT432+GT436+GT440+GT444+GT448+GT452+GT456+GT460+GT484+GT494+GT503+GT512+GT523+GT533+GT545+GT546+GT560+GT561+GT572+GT574+GT575+GT588+GT590+GT591+#REF!+#REF!+#REF!+#REF!+#REF!+GT601+GT602+GT608+#REF!+GT625+GT626+GT645+GT655+GT656+GT664+GT675+GT684+#REF!-GT417-GT421-GT425-GT429-GT433-GT437-GT441-GT445-GT449-GT453+GT473+GT615+GT665</f>
        <v>#REF!</v>
      </c>
      <c r="GU696" s="2" t="e">
        <f>GU36+GU416+GU420+GU424+GU428+GU432+GU436+GU440+GU444+GU448+GU452+GU456+GU460+GU484+GU494+GU503+GU512+GU523+GU533+GU545+GU546+GU560+GU561+GU572+GU574+GU575+GU588+GU590+GU591+#REF!+#REF!+#REF!+#REF!+#REF!+GU601+GU602+GU608+#REF!+GU625+GU626+GU645+GU655+GU656+GU664+GU675+GU684+#REF!-GU417-GU421-GU425-GU429-GU433-GU437-GU441-GU445-GU449-GU453+GU473+GU615+GU665</f>
        <v>#REF!</v>
      </c>
      <c r="GV696" s="2" t="e">
        <f>GV36+GV416+GV420+GV424+GV428+GV432+GV436+GV440+GV444+GV448+GV452+GV456+GV460+GV484+GV494+GV503+GV512+GV523+GV533+GV545+GV546+GV560+GV561+GV572+GV574+GV575+GV588+GV590+GV591+#REF!+#REF!+#REF!+#REF!+#REF!+GV601+GV602+GV608+#REF!+GV625+GV626+GV645+GV655+GV656+GV664+GV675+GV684+#REF!-GV417-GV421-GV425-GV429-GV433-GV437-GV441-GV445-GV449-GV453+GV473+GV615+GV665</f>
        <v>#REF!</v>
      </c>
      <c r="GW696" s="2" t="e">
        <f>GW36+GW416+GW420+GW424+GW428+GW432+GW436+GW440+GW444+GW448+GW452+GW456+GW460+GW484+GW494+GW503+GW512+GW523+GW533+GW545+GW546+GW560+GW561+GW572+GW574+GW575+GW588+GW590+GW591+#REF!+#REF!+#REF!+#REF!+#REF!+GW601+GW602+GW608+#REF!+GW625+GW626+GW645+GW655+GW656+GW664+GW675+GW684+#REF!-GW417-GW421-GW425-GW429-GW433-GW437-GW441-GW445-GW449-GW453+GW473+GW615+GW665</f>
        <v>#REF!</v>
      </c>
      <c r="GX696" s="2" t="e">
        <f>GX36+GX416+GX420+GX424+GX428+GX432+GX436+GX440+GX444+GX448+GX452+GX456+GX460+GX484+GX494+GX503+GX512+GX523+GX533+GX545+GX546+GX560+GX561+GX572+GX574+GX575+GX588+GX590+GX591+#REF!+#REF!+#REF!+#REF!+#REF!+GX601+GX602+GX608+#REF!+GX625+GX626+GX645+GX655+GX656+GX664+GX675+GX684+#REF!-GX417-GX421-GX425-GX429-GX433-GX437-GX441-GX445-GX449-GX453+GX473+GX615+GX665</f>
        <v>#REF!</v>
      </c>
      <c r="GY696" s="2" t="e">
        <f>GY36+GY416+GY420+GY424+GY428+GY432+GY436+GY440+GY444+GY448+GY452+GY456+GY460+GY484+GY494+GY503+GY512+GY523+GY533+GY545+GY546+GY560+GY561+GY572+GY574+GY575+GY588+GY590+GY591+#REF!+#REF!+#REF!+#REF!+#REF!+GY601+GY602+GY608+#REF!+GY625+GY626+GY645+GY655+GY656+GY664+GY675+GY684+#REF!-GY417-GY421-GY425-GY429-GY433-GY437-GY441-GY445-GY449-GY453+GY473+GY615+GY665</f>
        <v>#REF!</v>
      </c>
      <c r="GZ696" s="2" t="e">
        <f>GZ36+GZ416+GZ420+GZ424+GZ428+GZ432+GZ436+GZ440+GZ444+GZ448+GZ452+GZ456+GZ460+GZ484+GZ494+GZ503+GZ512+GZ523+GZ533+GZ545+GZ546+GZ560+GZ561+GZ572+GZ574+GZ575+GZ588+GZ590+GZ591+#REF!+#REF!+#REF!+#REF!+#REF!+GZ601+GZ602+GZ608+#REF!+GZ625+GZ626+GZ645+GZ655+GZ656+GZ664+GZ675+GZ684+#REF!-GZ417-GZ421-GZ425-GZ429-GZ433-GZ437-GZ441-GZ445-GZ449-GZ453+GZ473+GZ615+GZ665</f>
        <v>#REF!</v>
      </c>
      <c r="HA696" s="2" t="e">
        <f>HA36+HA416+HA420+HA424+HA428+HA432+HA436+HA440+HA444+HA448+HA452+HA456+HA460+HA484+HA494+HA503+HA512+HA523+HA533+HA545+HA546+HA560+HA561+HA572+HA574+HA575+HA588+HA590+HA591+#REF!+#REF!+#REF!+#REF!+#REF!+HA601+HA602+HA608+#REF!+HA625+HA626+HA645+HA655+HA656+HA664+HA675+HA684+#REF!-HA417-HA421-HA425-HA429-HA433-HA437-HA441-HA445-HA449-HA453+HA473+HA615+HA665</f>
        <v>#REF!</v>
      </c>
      <c r="HB696" s="2" t="e">
        <f>HB36+HB416+HB420+HB424+HB428+HB432+HB436+HB440+HB444+HB448+HB452+HB456+HB460+HB484+HB494+HB503+HB512+HB523+HB533+HB545+HB546+HB560+HB561+HB572+HB574+HB575+HB588+HB590+HB591+#REF!+#REF!+#REF!+#REF!+#REF!+HB601+HB602+HB608+#REF!+HB625+HB626+HB645+HB655+HB656+HB664+HB675+HB684+#REF!-HB417-HB421-HB425-HB429-HB433-HB437-HB441-HB445-HB449-HB453+HB473+HB615+HB665</f>
        <v>#REF!</v>
      </c>
      <c r="HC696" s="2" t="e">
        <f>HC36+HC416+HC420+HC424+HC428+HC432+HC436+HC440+HC444+HC448+HC452+HC456+HC460+HC484+HC494+HC503+HC512+HC523+HC533+HC545+HC546+HC560+HC561+HC572+HC574+HC575+HC588+HC590+HC591+#REF!+#REF!+#REF!+#REF!+#REF!+HC601+HC602+HC608+#REF!+HC625+HC626+HC645+HC655+HC656+HC664+HC675+HC684+#REF!-HC417-HC421-HC425-HC429-HC433-HC437-HC441-HC445-HC449-HC453+HC473+HC615+HC665</f>
        <v>#REF!</v>
      </c>
      <c r="HD696" s="2" t="e">
        <f>HD36+HD416+HD420+HD424+HD428+HD432+HD436+HD440+HD444+HD448+HD452+HD456+HD460+HD484+HD494+HD503+HD512+HD523+HD533+HD545+HD546+HD560+HD561+HD572+HD574+HD575+HD588+HD590+HD591+#REF!+#REF!+#REF!+#REF!+#REF!+HD601+HD602+HD608+#REF!+HD625+HD626+HD645+HD655+HD656+HD664+HD675+HD684+#REF!-HD417-HD421-HD425-HD429-HD433-HD437-HD441-HD445-HD449-HD453+HD473+HD615+HD665</f>
        <v>#REF!</v>
      </c>
      <c r="HE696" s="2" t="e">
        <f>HE36+HE416+HE420+HE424+HE428+HE432+HE436+HE440+HE444+HE448+HE452+HE456+HE460+HE484+HE494+HE503+HE512+HE523+HE533+HE545+HE546+HE560+HE561+HE572+HE574+HE575+HE588+HE590+HE591+#REF!+#REF!+#REF!+#REF!+#REF!+HE601+HE602+HE608+#REF!+HE625+HE626+HE645+HE655+HE656+HE664+HE675+HE684+#REF!-HE417-HE421-HE425-HE429-HE433-HE437-HE441-HE445-HE449-HE453+HE473+HE615+HE665</f>
        <v>#REF!</v>
      </c>
      <c r="HF696" s="2" t="e">
        <f>HF36+HF416+HF420+HF424+HF428+HF432+HF436+HF440+HF444+HF448+HF452+HF456+HF460+HF484+HF494+HF503+HF512+HF523+HF533+HF545+HF546+HF560+HF561+HF572+HF574+HF575+HF588+HF590+HF591+#REF!+#REF!+#REF!+#REF!+#REF!+HF601+HF602+HF608+#REF!+HF625+HF626+HF645+HF655+HF656+HF664+HF675+HF684+#REF!-HF417-HF421-HF425-HF429-HF433-HF437-HF441-HF445-HF449-HF453+HF473+HF615+HF665</f>
        <v>#REF!</v>
      </c>
      <c r="HG696" s="2" t="e">
        <f>HG36+HG416+HG420+HG424+HG428+HG432+HG436+HG440+HG444+HG448+HG452+HG456+HG460+HG484+HG494+HG503+HG512+HG523+HG533+HG545+HG546+HG560+HG561+HG572+HG574+HG575+HG588+HG590+HG591+#REF!+#REF!+#REF!+#REF!+#REF!+HG601+HG602+HG608+#REF!+HG625+HG626+HG645+HG655+HG656+HG664+HG675+HG684+#REF!-HG417-HG421-HG425-HG429-HG433-HG437-HG441-HG445-HG449-HG453+HG473+HG615+HG665</f>
        <v>#REF!</v>
      </c>
      <c r="HH696" s="2" t="e">
        <f>HH36+HH416+HH420+HH424+HH428+HH432+HH436+HH440+HH444+HH448+HH452+HH456+HH460+HH484+HH494+HH503+HH512+HH523+HH533+HH545+HH546+HH560+HH561+HH572+HH574+HH575+HH588+HH590+HH591+#REF!+#REF!+#REF!+#REF!+#REF!+HH601+HH602+HH608+#REF!+HH625+HH626+HH645+HH655+HH656+HH664+HH675+HH684+#REF!-HH417-HH421-HH425-HH429-HH433-HH437-HH441-HH445-HH449-HH453+HH473+HH615+HH665</f>
        <v>#REF!</v>
      </c>
      <c r="HI696" s="2" t="e">
        <f>HI36+HI416+HI420+HI424+HI428+HI432+HI436+HI440+HI444+HI448+HI452+HI456+HI460+HI484+HI494+HI503+HI512+HI523+HI533+HI545+HI546+HI560+HI561+HI572+HI574+HI575+HI588+HI590+HI591+#REF!+#REF!+#REF!+#REF!+#REF!+HI601+HI602+HI608+#REF!+HI625+HI626+HI645+HI655+HI656+HI664+HI675+HI684+#REF!-HI417-HI421-HI425-HI429-HI433-HI437-HI441-HI445-HI449-HI453+HI473+HI615+HI665</f>
        <v>#REF!</v>
      </c>
    </row>
    <row r="697" spans="1:253" ht="9.75" customHeight="1" x14ac:dyDescent="0.15">
      <c r="A697" s="2"/>
      <c r="B697" s="2" t="s">
        <v>5</v>
      </c>
      <c r="C697" s="2">
        <f>C36+C416+C420+C424+C428+C432+C436+C440+C444+C448+C452+C456+C460+C484+C494+C503+C512+C523+C533+C545+C546+C560+C561+C574+C575+C576+C590+C591+C592+C602+C603+C609+C626+C627+C628+C646+C656+C657+C665+C680+C685+C635+C473+C617+C666+C649+C651+C650+C676+C467+C636+C658+C667+C668+C669+C670+C677+C678+C686+C687+C688+C495+C504+C514+C534+C562+C577+C610+C647+C593+C648+C547+C468+C470+C485+C513+C679+C469+C471+C548+C522+C532+C559+C573+C589+C486+C659+C472</f>
        <v>32452.699999999986</v>
      </c>
      <c r="D697" s="2">
        <f>D36+D416+D420+D424+D428+D432+D436+D440+D444+D448+D452+D456+D460+D484+D494+D503+D512+D523+D533+D545+D546+D560+D561+D574+D575+D576+D590+D591+D592+D602+D603+D609+D626+D627+D628+D646+D656+D657+D665+D680+D685+D635+D473+D617+D666+D649+D651+D650+D676+D467+D636+D658+D667+D668+D669+D670+D677+D678+D686+D687+D688+D495+D504+D514+D534+D562+D577+D610+D647+D593+D648+D547+D468+D470+D485+D513+D679+D469+D471+D548+D522+D532+D559+D573+D589+D486+D659+D472</f>
        <v>14444.9</v>
      </c>
      <c r="E697" s="2">
        <f t="shared" ref="E697:BP697" si="26">E36+E416+E420+E424+E428+E432+E436+E440+E444+E448+E452+E456+E460+E484+E494+E503+E512+E523+E533+E545+E546+E560+E561+E574+E575+E576+E590+E591+E592+E602+E603+E609+E626+E627+E628+E646+E656+E657+E665+E680+E685+E635+E473+E617+E666+E649+E651+E650+E676+E467+E636+E658+E667+E668+E669+E670+E677+E678+E686+E687+E688+E495+E504+E514+E534+E562+E577+E610+E647+E593+E648+E547+E468+E470+E485+E513+E679+E469+E471+E548+E522+E532+E559+E573</f>
        <v>0</v>
      </c>
      <c r="F697" s="2">
        <f t="shared" si="26"/>
        <v>0</v>
      </c>
      <c r="G697" s="2">
        <f t="shared" si="26"/>
        <v>0</v>
      </c>
      <c r="H697" s="2">
        <f t="shared" si="26"/>
        <v>0</v>
      </c>
      <c r="I697" s="2">
        <f t="shared" si="26"/>
        <v>0</v>
      </c>
      <c r="J697" s="2">
        <f t="shared" si="26"/>
        <v>0</v>
      </c>
      <c r="K697" s="2">
        <f t="shared" si="26"/>
        <v>0</v>
      </c>
      <c r="L697" s="2">
        <f t="shared" si="26"/>
        <v>0</v>
      </c>
      <c r="M697" s="2">
        <f t="shared" si="26"/>
        <v>0</v>
      </c>
      <c r="N697" s="2">
        <f t="shared" si="26"/>
        <v>0</v>
      </c>
      <c r="O697" s="2">
        <f t="shared" si="26"/>
        <v>0</v>
      </c>
      <c r="P697" s="2">
        <f t="shared" si="26"/>
        <v>0</v>
      </c>
      <c r="Q697" s="2">
        <f t="shared" si="26"/>
        <v>0</v>
      </c>
      <c r="R697" s="2">
        <f t="shared" si="26"/>
        <v>0</v>
      </c>
      <c r="S697" s="2">
        <f t="shared" si="26"/>
        <v>0</v>
      </c>
      <c r="T697" s="2">
        <f t="shared" si="26"/>
        <v>0</v>
      </c>
      <c r="U697" s="2">
        <f t="shared" si="26"/>
        <v>0</v>
      </c>
      <c r="V697" s="2">
        <f t="shared" si="26"/>
        <v>0</v>
      </c>
      <c r="W697" s="2">
        <f t="shared" si="26"/>
        <v>0</v>
      </c>
      <c r="X697" s="2">
        <f t="shared" si="26"/>
        <v>0</v>
      </c>
      <c r="Y697" s="2">
        <f t="shared" si="26"/>
        <v>0</v>
      </c>
      <c r="Z697" s="2">
        <f t="shared" si="26"/>
        <v>0</v>
      </c>
      <c r="AA697" s="2">
        <f t="shared" si="26"/>
        <v>0</v>
      </c>
      <c r="AB697" s="2">
        <f t="shared" si="26"/>
        <v>0</v>
      </c>
      <c r="AC697" s="2">
        <f t="shared" si="26"/>
        <v>0</v>
      </c>
      <c r="AD697" s="2">
        <f t="shared" si="26"/>
        <v>0</v>
      </c>
      <c r="AE697" s="2">
        <f t="shared" si="26"/>
        <v>0</v>
      </c>
      <c r="AF697" s="2">
        <f t="shared" si="26"/>
        <v>0</v>
      </c>
      <c r="AG697" s="2">
        <f t="shared" si="26"/>
        <v>0</v>
      </c>
      <c r="AH697" s="2">
        <f t="shared" si="26"/>
        <v>0</v>
      </c>
      <c r="AI697" s="2">
        <f t="shared" si="26"/>
        <v>0</v>
      </c>
      <c r="AJ697" s="2">
        <f t="shared" si="26"/>
        <v>0</v>
      </c>
      <c r="AK697" s="2">
        <f t="shared" si="26"/>
        <v>0</v>
      </c>
      <c r="AL697" s="2">
        <f t="shared" si="26"/>
        <v>0</v>
      </c>
      <c r="AM697" s="2">
        <f t="shared" si="26"/>
        <v>0</v>
      </c>
      <c r="AN697" s="2">
        <f t="shared" si="26"/>
        <v>0</v>
      </c>
      <c r="AO697" s="2">
        <f t="shared" si="26"/>
        <v>0</v>
      </c>
      <c r="AP697" s="2">
        <f t="shared" si="26"/>
        <v>0</v>
      </c>
      <c r="AQ697" s="2">
        <f t="shared" si="26"/>
        <v>0</v>
      </c>
      <c r="AR697" s="2">
        <f t="shared" si="26"/>
        <v>0</v>
      </c>
      <c r="AS697" s="2">
        <f t="shared" si="26"/>
        <v>0</v>
      </c>
      <c r="AT697" s="2">
        <f t="shared" si="26"/>
        <v>0</v>
      </c>
      <c r="AU697" s="2">
        <f t="shared" si="26"/>
        <v>0</v>
      </c>
      <c r="AV697" s="2">
        <f t="shared" si="26"/>
        <v>0</v>
      </c>
      <c r="AW697" s="2">
        <f t="shared" si="26"/>
        <v>0</v>
      </c>
      <c r="AX697" s="2">
        <f t="shared" si="26"/>
        <v>0</v>
      </c>
      <c r="AY697" s="2">
        <f t="shared" si="26"/>
        <v>0</v>
      </c>
      <c r="AZ697" s="2">
        <f t="shared" si="26"/>
        <v>0</v>
      </c>
      <c r="BA697" s="2">
        <f t="shared" si="26"/>
        <v>0</v>
      </c>
      <c r="BB697" s="2">
        <f t="shared" si="26"/>
        <v>0</v>
      </c>
      <c r="BC697" s="2">
        <f t="shared" si="26"/>
        <v>0</v>
      </c>
      <c r="BD697" s="2">
        <f t="shared" si="26"/>
        <v>0</v>
      </c>
      <c r="BE697" s="2">
        <f t="shared" si="26"/>
        <v>0</v>
      </c>
      <c r="BF697" s="2">
        <f t="shared" si="26"/>
        <v>0</v>
      </c>
      <c r="BG697" s="2">
        <f t="shared" si="26"/>
        <v>0</v>
      </c>
      <c r="BH697" s="2">
        <f t="shared" si="26"/>
        <v>0</v>
      </c>
      <c r="BI697" s="2">
        <f t="shared" si="26"/>
        <v>0</v>
      </c>
      <c r="BJ697" s="2">
        <f t="shared" si="26"/>
        <v>0</v>
      </c>
      <c r="BK697" s="2">
        <f t="shared" si="26"/>
        <v>0</v>
      </c>
      <c r="BL697" s="2">
        <f t="shared" si="26"/>
        <v>0</v>
      </c>
      <c r="BM697" s="2">
        <f t="shared" si="26"/>
        <v>0</v>
      </c>
      <c r="BN697" s="2">
        <f t="shared" si="26"/>
        <v>0</v>
      </c>
      <c r="BO697" s="2">
        <f t="shared" si="26"/>
        <v>0</v>
      </c>
      <c r="BP697" s="2">
        <f t="shared" si="26"/>
        <v>0</v>
      </c>
      <c r="BQ697" s="2">
        <f t="shared" ref="BQ697:EB697" si="27">BQ36+BQ416+BQ420+BQ424+BQ428+BQ432+BQ436+BQ440+BQ444+BQ448+BQ452+BQ456+BQ460+BQ484+BQ494+BQ503+BQ512+BQ523+BQ533+BQ545+BQ546+BQ560+BQ561+BQ574+BQ575+BQ576+BQ590+BQ591+BQ592+BQ602+BQ603+BQ609+BQ626+BQ627+BQ628+BQ646+BQ656+BQ657+BQ665+BQ680+BQ685+BQ635+BQ473+BQ617+BQ666+BQ649+BQ651+BQ650+BQ676+BQ467+BQ636+BQ658+BQ667+BQ668+BQ669+BQ670+BQ677+BQ678+BQ686+BQ687+BQ688+BQ495+BQ504+BQ514+BQ534+BQ562+BQ577+BQ610+BQ647+BQ593+BQ648+BQ547+BQ468+BQ470+BQ485+BQ513+BQ679+BQ469+BQ471+BQ548+BQ522+BQ532+BQ559+BQ573</f>
        <v>0</v>
      </c>
      <c r="BR697" s="2">
        <f t="shared" si="27"/>
        <v>0</v>
      </c>
      <c r="BS697" s="2">
        <f t="shared" si="27"/>
        <v>0</v>
      </c>
      <c r="BT697" s="2">
        <f t="shared" si="27"/>
        <v>0</v>
      </c>
      <c r="BU697" s="2">
        <f t="shared" si="27"/>
        <v>0</v>
      </c>
      <c r="BV697" s="2">
        <f t="shared" si="27"/>
        <v>0</v>
      </c>
      <c r="BW697" s="2">
        <f t="shared" si="27"/>
        <v>0</v>
      </c>
      <c r="BX697" s="2">
        <f t="shared" si="27"/>
        <v>0</v>
      </c>
      <c r="BY697" s="2">
        <f t="shared" si="27"/>
        <v>0</v>
      </c>
      <c r="BZ697" s="2">
        <f t="shared" si="27"/>
        <v>0</v>
      </c>
      <c r="CA697" s="2">
        <f t="shared" si="27"/>
        <v>0</v>
      </c>
      <c r="CB697" s="2">
        <f t="shared" si="27"/>
        <v>0</v>
      </c>
      <c r="CC697" s="2">
        <f t="shared" si="27"/>
        <v>0</v>
      </c>
      <c r="CD697" s="2">
        <f t="shared" si="27"/>
        <v>0</v>
      </c>
      <c r="CE697" s="2">
        <f t="shared" si="27"/>
        <v>0</v>
      </c>
      <c r="CF697" s="2">
        <f t="shared" si="27"/>
        <v>0</v>
      </c>
      <c r="CG697" s="2">
        <f t="shared" si="27"/>
        <v>0</v>
      </c>
      <c r="CH697" s="2">
        <f t="shared" si="27"/>
        <v>0</v>
      </c>
      <c r="CI697" s="2">
        <f t="shared" si="27"/>
        <v>0</v>
      </c>
      <c r="CJ697" s="2">
        <f t="shared" si="27"/>
        <v>0</v>
      </c>
      <c r="CK697" s="2">
        <f t="shared" si="27"/>
        <v>0</v>
      </c>
      <c r="CL697" s="2">
        <f t="shared" si="27"/>
        <v>0</v>
      </c>
      <c r="CM697" s="2">
        <f t="shared" si="27"/>
        <v>0</v>
      </c>
      <c r="CN697" s="2">
        <f t="shared" si="27"/>
        <v>0</v>
      </c>
      <c r="CO697" s="2">
        <f t="shared" si="27"/>
        <v>0</v>
      </c>
      <c r="CP697" s="2">
        <f t="shared" si="27"/>
        <v>0</v>
      </c>
      <c r="CQ697" s="2">
        <f t="shared" si="27"/>
        <v>0</v>
      </c>
      <c r="CR697" s="2">
        <f t="shared" si="27"/>
        <v>0</v>
      </c>
      <c r="CS697" s="2">
        <f t="shared" si="27"/>
        <v>0</v>
      </c>
      <c r="CT697" s="2">
        <f t="shared" si="27"/>
        <v>0</v>
      </c>
      <c r="CU697" s="2">
        <f t="shared" si="27"/>
        <v>0</v>
      </c>
      <c r="CV697" s="2">
        <f t="shared" si="27"/>
        <v>0</v>
      </c>
      <c r="CW697" s="2">
        <f t="shared" si="27"/>
        <v>0</v>
      </c>
      <c r="CX697" s="2">
        <f t="shared" si="27"/>
        <v>0</v>
      </c>
      <c r="CY697" s="2">
        <f t="shared" si="27"/>
        <v>0</v>
      </c>
      <c r="CZ697" s="2">
        <f t="shared" si="27"/>
        <v>0</v>
      </c>
      <c r="DA697" s="2">
        <f t="shared" si="27"/>
        <v>0</v>
      </c>
      <c r="DB697" s="2">
        <f t="shared" si="27"/>
        <v>0</v>
      </c>
      <c r="DC697" s="2">
        <f t="shared" si="27"/>
        <v>0</v>
      </c>
      <c r="DD697" s="2">
        <f t="shared" si="27"/>
        <v>0</v>
      </c>
      <c r="DE697" s="2">
        <f t="shared" si="27"/>
        <v>0</v>
      </c>
      <c r="DF697" s="2">
        <f t="shared" si="27"/>
        <v>0</v>
      </c>
      <c r="DG697" s="2">
        <f t="shared" si="27"/>
        <v>0</v>
      </c>
      <c r="DH697" s="2">
        <f t="shared" si="27"/>
        <v>0</v>
      </c>
      <c r="DI697" s="2">
        <f t="shared" si="27"/>
        <v>0</v>
      </c>
      <c r="DJ697" s="2">
        <f t="shared" si="27"/>
        <v>0</v>
      </c>
      <c r="DK697" s="2">
        <f t="shared" si="27"/>
        <v>0</v>
      </c>
      <c r="DL697" s="2">
        <f t="shared" si="27"/>
        <v>0</v>
      </c>
      <c r="DM697" s="2">
        <f t="shared" si="27"/>
        <v>0</v>
      </c>
      <c r="DN697" s="2">
        <f t="shared" si="27"/>
        <v>0</v>
      </c>
      <c r="DO697" s="2">
        <f t="shared" si="27"/>
        <v>0</v>
      </c>
      <c r="DP697" s="2">
        <f t="shared" si="27"/>
        <v>0</v>
      </c>
      <c r="DQ697" s="2">
        <f t="shared" si="27"/>
        <v>0</v>
      </c>
      <c r="DR697" s="2">
        <f t="shared" si="27"/>
        <v>0</v>
      </c>
      <c r="DS697" s="2">
        <f t="shared" si="27"/>
        <v>0</v>
      </c>
      <c r="DT697" s="2">
        <f t="shared" si="27"/>
        <v>0</v>
      </c>
      <c r="DU697" s="2">
        <f t="shared" si="27"/>
        <v>0</v>
      </c>
      <c r="DV697" s="2">
        <f t="shared" si="27"/>
        <v>0</v>
      </c>
      <c r="DW697" s="2">
        <f t="shared" si="27"/>
        <v>0</v>
      </c>
      <c r="DX697" s="2">
        <f t="shared" si="27"/>
        <v>0</v>
      </c>
      <c r="DY697" s="2">
        <f t="shared" si="27"/>
        <v>0</v>
      </c>
      <c r="DZ697" s="2">
        <f t="shared" si="27"/>
        <v>0</v>
      </c>
      <c r="EA697" s="2">
        <f t="shared" si="27"/>
        <v>0</v>
      </c>
      <c r="EB697" s="2">
        <f t="shared" si="27"/>
        <v>0</v>
      </c>
      <c r="EC697" s="2">
        <f t="shared" ref="EC697:GN697" si="28">EC36+EC416+EC420+EC424+EC428+EC432+EC436+EC440+EC444+EC448+EC452+EC456+EC460+EC484+EC494+EC503+EC512+EC523+EC533+EC545+EC546+EC560+EC561+EC574+EC575+EC576+EC590+EC591+EC592+EC602+EC603+EC609+EC626+EC627+EC628+EC646+EC656+EC657+EC665+EC680+EC685+EC635+EC473+EC617+EC666+EC649+EC651+EC650+EC676+EC467+EC636+EC658+EC667+EC668+EC669+EC670+EC677+EC678+EC686+EC687+EC688+EC495+EC504+EC514+EC534+EC562+EC577+EC610+EC647+EC593+EC648+EC547+EC468+EC470+EC485+EC513+EC679+EC469+EC471+EC548+EC522+EC532+EC559+EC573</f>
        <v>0</v>
      </c>
      <c r="ED697" s="2">
        <f t="shared" si="28"/>
        <v>0</v>
      </c>
      <c r="EE697" s="2">
        <f t="shared" si="28"/>
        <v>0</v>
      </c>
      <c r="EF697" s="2">
        <f t="shared" si="28"/>
        <v>0</v>
      </c>
      <c r="EG697" s="2">
        <f t="shared" si="28"/>
        <v>0</v>
      </c>
      <c r="EH697" s="2">
        <f t="shared" si="28"/>
        <v>0</v>
      </c>
      <c r="EI697" s="2">
        <f t="shared" si="28"/>
        <v>0</v>
      </c>
      <c r="EJ697" s="2">
        <f t="shared" si="28"/>
        <v>0</v>
      </c>
      <c r="EK697" s="2">
        <f t="shared" si="28"/>
        <v>0</v>
      </c>
      <c r="EL697" s="2">
        <f t="shared" si="28"/>
        <v>0</v>
      </c>
      <c r="EM697" s="2">
        <f t="shared" si="28"/>
        <v>0</v>
      </c>
      <c r="EN697" s="2">
        <f t="shared" si="28"/>
        <v>0</v>
      </c>
      <c r="EO697" s="2">
        <f t="shared" si="28"/>
        <v>0</v>
      </c>
      <c r="EP697" s="2">
        <f t="shared" si="28"/>
        <v>0</v>
      </c>
      <c r="EQ697" s="2">
        <f t="shared" si="28"/>
        <v>0</v>
      </c>
      <c r="ER697" s="2">
        <f t="shared" si="28"/>
        <v>0</v>
      </c>
      <c r="ES697" s="2">
        <f t="shared" si="28"/>
        <v>0</v>
      </c>
      <c r="ET697" s="2">
        <f t="shared" si="28"/>
        <v>0</v>
      </c>
      <c r="EU697" s="2">
        <f t="shared" si="28"/>
        <v>0</v>
      </c>
      <c r="EV697" s="2">
        <f t="shared" si="28"/>
        <v>0</v>
      </c>
      <c r="EW697" s="2">
        <f t="shared" si="28"/>
        <v>0</v>
      </c>
      <c r="EX697" s="2">
        <f t="shared" si="28"/>
        <v>0</v>
      </c>
      <c r="EY697" s="2">
        <f t="shared" si="28"/>
        <v>0</v>
      </c>
      <c r="EZ697" s="2">
        <f t="shared" si="28"/>
        <v>0</v>
      </c>
      <c r="FA697" s="2">
        <f t="shared" si="28"/>
        <v>0</v>
      </c>
      <c r="FB697" s="2">
        <f t="shared" si="28"/>
        <v>0</v>
      </c>
      <c r="FC697" s="2">
        <f t="shared" si="28"/>
        <v>0</v>
      </c>
      <c r="FD697" s="2">
        <f t="shared" si="28"/>
        <v>0</v>
      </c>
      <c r="FE697" s="2">
        <f t="shared" si="28"/>
        <v>0</v>
      </c>
      <c r="FF697" s="2">
        <f t="shared" si="28"/>
        <v>0</v>
      </c>
      <c r="FG697" s="2">
        <f t="shared" si="28"/>
        <v>0</v>
      </c>
      <c r="FH697" s="2">
        <f t="shared" si="28"/>
        <v>0</v>
      </c>
      <c r="FI697" s="2">
        <f t="shared" si="28"/>
        <v>0</v>
      </c>
      <c r="FJ697" s="2">
        <f t="shared" si="28"/>
        <v>0</v>
      </c>
      <c r="FK697" s="2">
        <f t="shared" si="28"/>
        <v>0</v>
      </c>
      <c r="FL697" s="2">
        <f t="shared" si="28"/>
        <v>0</v>
      </c>
      <c r="FM697" s="2">
        <f t="shared" si="28"/>
        <v>0</v>
      </c>
      <c r="FN697" s="2">
        <f t="shared" si="28"/>
        <v>0</v>
      </c>
      <c r="FO697" s="2">
        <f t="shared" si="28"/>
        <v>0</v>
      </c>
      <c r="FP697" s="2">
        <f t="shared" si="28"/>
        <v>0</v>
      </c>
      <c r="FQ697" s="2">
        <f t="shared" si="28"/>
        <v>0</v>
      </c>
      <c r="FR697" s="2">
        <f t="shared" si="28"/>
        <v>0</v>
      </c>
      <c r="FS697" s="2">
        <f t="shared" si="28"/>
        <v>0</v>
      </c>
      <c r="FT697" s="2">
        <f t="shared" si="28"/>
        <v>0</v>
      </c>
      <c r="FU697" s="2">
        <f t="shared" si="28"/>
        <v>0</v>
      </c>
      <c r="FV697" s="2">
        <f t="shared" si="28"/>
        <v>0</v>
      </c>
      <c r="FW697" s="2">
        <f t="shared" si="28"/>
        <v>0</v>
      </c>
      <c r="FX697" s="2">
        <f t="shared" si="28"/>
        <v>0</v>
      </c>
      <c r="FY697" s="2">
        <f t="shared" si="28"/>
        <v>0</v>
      </c>
      <c r="FZ697" s="2">
        <f t="shared" si="28"/>
        <v>0</v>
      </c>
      <c r="GA697" s="2">
        <f t="shared" si="28"/>
        <v>0</v>
      </c>
      <c r="GB697" s="2">
        <f t="shared" si="28"/>
        <v>0</v>
      </c>
      <c r="GC697" s="2">
        <f t="shared" si="28"/>
        <v>0</v>
      </c>
      <c r="GD697" s="2">
        <f t="shared" si="28"/>
        <v>0</v>
      </c>
      <c r="GE697" s="2">
        <f t="shared" si="28"/>
        <v>0</v>
      </c>
      <c r="GF697" s="2">
        <f t="shared" si="28"/>
        <v>0</v>
      </c>
      <c r="GG697" s="2">
        <f t="shared" si="28"/>
        <v>0</v>
      </c>
      <c r="GH697" s="2">
        <f t="shared" si="28"/>
        <v>0</v>
      </c>
      <c r="GI697" s="2">
        <f t="shared" si="28"/>
        <v>0</v>
      </c>
      <c r="GJ697" s="2">
        <f t="shared" si="28"/>
        <v>0</v>
      </c>
      <c r="GK697" s="2">
        <f t="shared" si="28"/>
        <v>0</v>
      </c>
      <c r="GL697" s="2">
        <f t="shared" si="28"/>
        <v>0</v>
      </c>
      <c r="GM697" s="2">
        <f t="shared" si="28"/>
        <v>0</v>
      </c>
      <c r="GN697" s="2">
        <f t="shared" si="28"/>
        <v>0</v>
      </c>
      <c r="GO697" s="2">
        <f t="shared" ref="GO697:IS697" si="29">GO36+GO416+GO420+GO424+GO428+GO432+GO436+GO440+GO444+GO448+GO452+GO456+GO460+GO484+GO494+GO503+GO512+GO523+GO533+GO545+GO546+GO560+GO561+GO574+GO575+GO576+GO590+GO591+GO592+GO602+GO603+GO609+GO626+GO627+GO628+GO646+GO656+GO657+GO665+GO680+GO685+GO635+GO473+GO617+GO666+GO649+GO651+GO650+GO676+GO467+GO636+GO658+GO667+GO668+GO669+GO670+GO677+GO678+GO686+GO687+GO688+GO495+GO504+GO514+GO534+GO562+GO577+GO610+GO647+GO593+GO648+GO547+GO468+GO470+GO485+GO513+GO679+GO469+GO471+GO548+GO522+GO532+GO559+GO573</f>
        <v>0</v>
      </c>
      <c r="GP697" s="2">
        <f t="shared" si="29"/>
        <v>0</v>
      </c>
      <c r="GQ697" s="2">
        <f t="shared" si="29"/>
        <v>0</v>
      </c>
      <c r="GR697" s="2">
        <f t="shared" si="29"/>
        <v>0</v>
      </c>
      <c r="GS697" s="2">
        <f t="shared" si="29"/>
        <v>0</v>
      </c>
      <c r="GT697" s="2">
        <f t="shared" si="29"/>
        <v>0</v>
      </c>
      <c r="GU697" s="2">
        <f t="shared" si="29"/>
        <v>0</v>
      </c>
      <c r="GV697" s="2">
        <f t="shared" si="29"/>
        <v>0</v>
      </c>
      <c r="GW697" s="2">
        <f t="shared" si="29"/>
        <v>0</v>
      </c>
      <c r="GX697" s="2">
        <f t="shared" si="29"/>
        <v>0</v>
      </c>
      <c r="GY697" s="2">
        <f t="shared" si="29"/>
        <v>0</v>
      </c>
      <c r="GZ697" s="2">
        <f t="shared" si="29"/>
        <v>0</v>
      </c>
      <c r="HA697" s="2">
        <f t="shared" si="29"/>
        <v>0</v>
      </c>
      <c r="HB697" s="2">
        <f t="shared" si="29"/>
        <v>0</v>
      </c>
      <c r="HC697" s="2">
        <f t="shared" si="29"/>
        <v>0</v>
      </c>
      <c r="HD697" s="2">
        <f t="shared" si="29"/>
        <v>0</v>
      </c>
      <c r="HE697" s="2">
        <f t="shared" si="29"/>
        <v>0</v>
      </c>
      <c r="HF697" s="2">
        <f t="shared" si="29"/>
        <v>0</v>
      </c>
      <c r="HG697" s="2">
        <f t="shared" si="29"/>
        <v>0</v>
      </c>
      <c r="HH697" s="2">
        <f t="shared" si="29"/>
        <v>0</v>
      </c>
      <c r="HI697" s="2">
        <f t="shared" si="29"/>
        <v>0</v>
      </c>
      <c r="HJ697" s="2">
        <f t="shared" si="29"/>
        <v>0</v>
      </c>
      <c r="HK697" s="2">
        <f t="shared" si="29"/>
        <v>0</v>
      </c>
      <c r="HL697" s="2">
        <f t="shared" si="29"/>
        <v>0</v>
      </c>
      <c r="HM697" s="2">
        <f t="shared" si="29"/>
        <v>0</v>
      </c>
      <c r="HN697" s="2">
        <f t="shared" si="29"/>
        <v>0</v>
      </c>
      <c r="HO697" s="2">
        <f t="shared" si="29"/>
        <v>0</v>
      </c>
      <c r="HP697" s="2">
        <f t="shared" si="29"/>
        <v>0</v>
      </c>
      <c r="HQ697" s="2">
        <f t="shared" si="29"/>
        <v>0</v>
      </c>
      <c r="HR697" s="2">
        <f t="shared" si="29"/>
        <v>0</v>
      </c>
      <c r="HS697" s="2">
        <f t="shared" si="29"/>
        <v>0</v>
      </c>
      <c r="HT697" s="2">
        <f t="shared" si="29"/>
        <v>0</v>
      </c>
      <c r="HU697" s="2">
        <f t="shared" si="29"/>
        <v>0</v>
      </c>
      <c r="HV697" s="2">
        <f t="shared" si="29"/>
        <v>0</v>
      </c>
      <c r="HW697" s="2">
        <f t="shared" si="29"/>
        <v>0</v>
      </c>
      <c r="HX697" s="2">
        <f t="shared" si="29"/>
        <v>0</v>
      </c>
      <c r="HY697" s="2">
        <f t="shared" si="29"/>
        <v>0</v>
      </c>
      <c r="HZ697" s="2">
        <f t="shared" si="29"/>
        <v>0</v>
      </c>
      <c r="IA697" s="2">
        <f t="shared" si="29"/>
        <v>0</v>
      </c>
      <c r="IB697" s="2">
        <f t="shared" si="29"/>
        <v>0</v>
      </c>
      <c r="IC697" s="2">
        <f t="shared" si="29"/>
        <v>0</v>
      </c>
      <c r="ID697" s="2">
        <f t="shared" si="29"/>
        <v>0</v>
      </c>
      <c r="IE697" s="2">
        <f t="shared" si="29"/>
        <v>0</v>
      </c>
      <c r="IF697" s="2">
        <f t="shared" si="29"/>
        <v>0</v>
      </c>
      <c r="IG697" s="2">
        <f t="shared" si="29"/>
        <v>0</v>
      </c>
      <c r="IH697" s="2">
        <f t="shared" si="29"/>
        <v>0</v>
      </c>
      <c r="II697" s="2">
        <f t="shared" si="29"/>
        <v>0</v>
      </c>
      <c r="IJ697" s="2">
        <f t="shared" si="29"/>
        <v>0</v>
      </c>
      <c r="IK697" s="2">
        <f t="shared" si="29"/>
        <v>0</v>
      </c>
      <c r="IL697" s="2">
        <f t="shared" si="29"/>
        <v>0</v>
      </c>
      <c r="IM697" s="2">
        <f t="shared" si="29"/>
        <v>0</v>
      </c>
      <c r="IN697" s="2">
        <f t="shared" si="29"/>
        <v>0</v>
      </c>
      <c r="IO697" s="2">
        <f t="shared" si="29"/>
        <v>0</v>
      </c>
      <c r="IP697" s="2">
        <f t="shared" si="29"/>
        <v>0</v>
      </c>
      <c r="IQ697" s="2">
        <f t="shared" si="29"/>
        <v>0</v>
      </c>
      <c r="IR697" s="2">
        <f t="shared" si="29"/>
        <v>0</v>
      </c>
      <c r="IS697" s="2">
        <f t="shared" si="29"/>
        <v>0</v>
      </c>
    </row>
    <row r="698" spans="1:253" ht="12.75" customHeight="1" x14ac:dyDescent="0.15">
      <c r="A698" s="2"/>
      <c r="B698" s="33" t="s">
        <v>489</v>
      </c>
      <c r="C698" s="33">
        <f>C526+C537+C552+C553+C565+C580+C596+C581+C597</f>
        <v>0</v>
      </c>
      <c r="D698" s="33">
        <f>D526+D537+D552+D553+D565+D580+D596+D581+D597</f>
        <v>0</v>
      </c>
    </row>
    <row r="699" spans="1:253" ht="13.5" customHeight="1" x14ac:dyDescent="0.15">
      <c r="A699" s="2"/>
      <c r="B699" s="33" t="s">
        <v>177</v>
      </c>
      <c r="C699" s="33">
        <f>C271</f>
        <v>279.90000000000003</v>
      </c>
      <c r="D699" s="33">
        <f>D271</f>
        <v>0</v>
      </c>
      <c r="E699" s="33" t="e">
        <f>E276+E488+E497+E506+E516+E525+E536+E550+E564+E578+E594+#REF!+#REF!+#REF!+E604+E611+#REF!+E629+E637+E652+E660+E671+E681+E689+E417+E421+E425+E429+E433+E437+E441+E445+E449+E453+E461+E618</f>
        <v>#REF!</v>
      </c>
      <c r="F699" s="33" t="e">
        <f>F276+F488+F497+F506+F516+F525+F536+F550+F564+F578+F594+#REF!+#REF!+#REF!+F604+F611+#REF!+F629+F637+F652+F660+F671+F681+F689+F417+F421+F425+F429+F433+F437+F441+F445+F449+F453+F461+F618</f>
        <v>#REF!</v>
      </c>
      <c r="G699" s="33" t="e">
        <f>G276+G488+G497+G506+G516+G525+G536+G550+G564+G578+G594+#REF!+#REF!+#REF!+G604+G611+#REF!+G629+G637+G652+G660+G671+G681+G689+G417+G421+G425+G429+G433+G437+G441+G445+G449+G453+G461+G618</f>
        <v>#REF!</v>
      </c>
      <c r="H699" s="33" t="e">
        <f>H276+H488+H497+H506+H516+H525+H536+H550+H564+H578+H594+#REF!+#REF!+#REF!+H604+H611+#REF!+H629+H637+H652+H660+H671+H681+H689+H417+H421+H425+H429+H433+H437+H441+H445+H449+H453+H461+H618</f>
        <v>#REF!</v>
      </c>
      <c r="I699" s="33" t="e">
        <f>I276+I488+I497+I506+I516+I525+I536+I550+I564+I578+I594+#REF!+#REF!+#REF!+I604+I611+#REF!+I629+I637+I652+I660+I671+I681+I689+I417+I421+I425+I429+I433+I437+I441+I445+I449+I453+I461+I618</f>
        <v>#REF!</v>
      </c>
      <c r="J699" s="33" t="e">
        <f>J276+J488+J497+J506+J516+J525+J536+J550+J564+J578+J594+#REF!+#REF!+#REF!+J604+J611+#REF!+J629+J637+J652+J660+J671+J681+J689+J417+J421+J425+J429+J433+J437+J441+J445+J449+J453+J461+J618</f>
        <v>#REF!</v>
      </c>
      <c r="K699" s="33" t="e">
        <f>K276+K488+K497+K506+K516+K525+K536+K550+K564+K578+K594+#REF!+#REF!+#REF!+K604+K611+#REF!+K629+K637+K652+K660+K671+K681+K689+K417+K421+K425+K429+K433+K437+K441+K445+K449+K453+K461+K618</f>
        <v>#REF!</v>
      </c>
      <c r="L699" s="33" t="e">
        <f>L276+L488+L497+L506+L516+L525+L536+L550+L564+L578+L594+#REF!+#REF!+#REF!+L604+L611+#REF!+L629+L637+L652+L660+L671+L681+L689+L417+L421+L425+L429+L433+L437+L441+L445+L449+L453+L461+L618</f>
        <v>#REF!</v>
      </c>
      <c r="M699" s="33" t="e">
        <f>M276+M488+M497+M506+M516+M525+M536+M550+M564+M578+M594+#REF!+#REF!+#REF!+M604+M611+#REF!+M629+M637+M652+M660+M671+M681+M689+M417+M421+M425+M429+M433+M437+M441+M445+M449+M453+M461+M618</f>
        <v>#REF!</v>
      </c>
      <c r="N699" s="33" t="e">
        <f>N276+N488+N497+N506+N516+N525+N536+N550+N564+N578+N594+#REF!+#REF!+#REF!+N604+N611+#REF!+N629+N637+N652+N660+N671+N681+N689+N417+N421+N425+N429+N433+N437+N441+N445+N449+N453+N461+N618</f>
        <v>#REF!</v>
      </c>
      <c r="O699" s="33" t="e">
        <f>O276+O488+O497+O506+O516+O525+O536+O550+O564+O578+O594+#REF!+#REF!+#REF!+O604+O611+#REF!+O629+O637+O652+O660+O671+O681+O689+O417+O421+O425+O429+O433+O437+O441+O445+O449+O453+O461+O618</f>
        <v>#REF!</v>
      </c>
      <c r="P699" s="33" t="e">
        <f>P276+P488+P497+P506+P516+P525+P536+P550+P564+P578+P594+#REF!+#REF!+#REF!+P604+P611+#REF!+P629+P637+P652+P660+P671+P681+P689+P417+P421+P425+P429+P433+P437+P441+P445+P449+P453+P461+P618</f>
        <v>#REF!</v>
      </c>
      <c r="Q699" s="33" t="e">
        <f>Q276+Q488+Q497+Q506+Q516+Q525+Q536+Q550+Q564+Q578+Q594+#REF!+#REF!+#REF!+Q604+Q611+#REF!+Q629+Q637+Q652+Q660+Q671+Q681+Q689+Q417+Q421+Q425+Q429+Q433+Q437+Q441+Q445+Q449+Q453+Q461+Q618</f>
        <v>#REF!</v>
      </c>
      <c r="R699" s="33" t="e">
        <f>R276+R488+R497+R506+R516+R525+R536+R550+R564+R578+R594+#REF!+#REF!+#REF!+R604+R611+#REF!+R629+R637+R652+R660+R671+R681+R689+R417+R421+R425+R429+R433+R437+R441+R445+R449+R453+R461+R618</f>
        <v>#REF!</v>
      </c>
      <c r="S699" s="33" t="e">
        <f>S276+S488+S497+S506+S516+S525+S536+S550+S564+S578+S594+#REF!+#REF!+#REF!+S604+S611+#REF!+S629+S637+S652+S660+S671+S681+S689+S417+S421+S425+S429+S433+S437+S441+S445+S449+S453+S461+S618</f>
        <v>#REF!</v>
      </c>
      <c r="T699" s="33" t="e">
        <f>T276+T488+T497+T506+T516+T525+T536+T550+T564+T578+T594+#REF!+#REF!+#REF!+T604+T611+#REF!+T629+T637+T652+T660+T671+T681+T689+T417+T421+T425+T429+T433+T437+T441+T445+T449+T453+T461+T618</f>
        <v>#REF!</v>
      </c>
      <c r="U699" s="33" t="e">
        <f>U276+U488+U497+U506+U516+U525+U536+U550+U564+U578+U594+#REF!+#REF!+#REF!+U604+U611+#REF!+U629+U637+U652+U660+U671+U681+U689+U417+U421+U425+U429+U433+U437+U441+U445+U449+U453+U461+U618</f>
        <v>#REF!</v>
      </c>
      <c r="V699" s="33" t="e">
        <f>V276+V488+V497+V506+V516+V525+V536+V550+V564+V578+V594+#REF!+#REF!+#REF!+V604+V611+#REF!+V629+V637+V652+V660+V671+V681+V689+V417+V421+V425+V429+V433+V437+V441+V445+V449+V453+V461+V618</f>
        <v>#REF!</v>
      </c>
      <c r="W699" s="33" t="e">
        <f>W276+W488+W497+W506+W516+W525+W536+W550+W564+W578+W594+#REF!+#REF!+#REF!+W604+W611+#REF!+W629+W637+W652+W660+W671+W681+W689+W417+W421+W425+W429+W433+W437+W441+W445+W449+W453+W461+W618</f>
        <v>#REF!</v>
      </c>
      <c r="X699" s="33" t="e">
        <f>X276+X488+X497+X506+X516+X525+X536+X550+X564+X578+X594+#REF!+#REF!+#REF!+X604+X611+#REF!+X629+X637+X652+X660+X671+X681+X689+X417+X421+X425+X429+X433+X437+X441+X445+X449+X453+X461+X618</f>
        <v>#REF!</v>
      </c>
      <c r="Y699" s="33" t="e">
        <f>Y276+Y488+Y497+Y506+Y516+Y525+Y536+Y550+Y564+Y578+Y594+#REF!+#REF!+#REF!+Y604+Y611+#REF!+Y629+Y637+Y652+Y660+Y671+Y681+Y689+Y417+Y421+Y425+Y429+Y433+Y437+Y441+Y445+Y449+Y453+Y461+Y618</f>
        <v>#REF!</v>
      </c>
      <c r="Z699" s="33" t="e">
        <f>Z276+Z488+Z497+Z506+Z516+Z525+Z536+Z550+Z564+Z578+Z594+#REF!+#REF!+#REF!+Z604+Z611+#REF!+Z629+Z637+Z652+Z660+Z671+Z681+Z689+Z417+Z421+Z425+Z429+Z433+Z437+Z441+Z445+Z449+Z453+Z461+Z618</f>
        <v>#REF!</v>
      </c>
      <c r="AA699" s="33" t="e">
        <f>AA276+AA488+AA497+AA506+AA516+AA525+AA536+AA550+AA564+AA578+AA594+#REF!+#REF!+#REF!+AA604+AA611+#REF!+AA629+AA637+AA652+AA660+AA671+AA681+AA689+AA417+AA421+AA425+AA429+AA433+AA437+AA441+AA445+AA449+AA453+AA461+AA618</f>
        <v>#REF!</v>
      </c>
      <c r="AB699" s="33" t="e">
        <f>AB276+AB488+AB497+AB506+AB516+AB525+AB536+AB550+AB564+AB578+AB594+#REF!+#REF!+#REF!+AB604+AB611+#REF!+AB629+AB637+AB652+AB660+AB671+AB681+AB689+AB417+AB421+AB425+AB429+AB433+AB437+AB441+AB445+AB449+AB453+AB461+AB618</f>
        <v>#REF!</v>
      </c>
      <c r="AC699" s="33" t="e">
        <f>AC276+AC488+AC497+AC506+AC516+AC525+AC536+AC550+AC564+AC578+AC594+#REF!+#REF!+#REF!+AC604+AC611+#REF!+AC629+AC637+AC652+AC660+AC671+AC681+AC689+AC417+AC421+AC425+AC429+AC433+AC437+AC441+AC445+AC449+AC453+AC461+AC618</f>
        <v>#REF!</v>
      </c>
      <c r="AD699" s="33" t="e">
        <f>AD276+AD488+AD497+AD506+AD516+AD525+AD536+AD550+AD564+AD578+AD594+#REF!+#REF!+#REF!+AD604+AD611+#REF!+AD629+AD637+AD652+AD660+AD671+AD681+AD689+AD417+AD421+AD425+AD429+AD433+AD437+AD441+AD445+AD449+AD453+AD461+AD618</f>
        <v>#REF!</v>
      </c>
      <c r="AE699" s="33" t="e">
        <f>AE276+AE488+AE497+AE506+AE516+AE525+AE536+AE550+AE564+AE578+AE594+#REF!+#REF!+#REF!+AE604+AE611+#REF!+AE629+AE637+AE652+AE660+AE671+AE681+AE689+AE417+AE421+AE425+AE429+AE433+AE437+AE441+AE445+AE449+AE453+AE461+AE618</f>
        <v>#REF!</v>
      </c>
      <c r="AF699" s="33" t="e">
        <f>AF276+AF488+AF497+AF506+AF516+AF525+AF536+AF550+AF564+AF578+AF594+#REF!+#REF!+#REF!+AF604+AF611+#REF!+AF629+AF637+AF652+AF660+AF671+AF681+AF689+AF417+AF421+AF425+AF429+AF433+AF437+AF441+AF445+AF449+AF453+AF461+AF618</f>
        <v>#REF!</v>
      </c>
      <c r="AG699" s="33" t="e">
        <f>AG276+AG488+AG497+AG506+AG516+AG525+AG536+AG550+AG564+AG578+AG594+#REF!+#REF!+#REF!+AG604+AG611+#REF!+AG629+AG637+AG652+AG660+AG671+AG681+AG689+AG417+AG421+AG425+AG429+AG433+AG437+AG441+AG445+AG449+AG453+AG461+AG618</f>
        <v>#REF!</v>
      </c>
      <c r="AH699" s="33" t="e">
        <f>AH276+AH488+AH497+AH506+AH516+AH525+AH536+AH550+AH564+AH578+AH594+#REF!+#REF!+#REF!+AH604+AH611+#REF!+AH629+AH637+AH652+AH660+AH671+AH681+AH689+AH417+AH421+AH425+AH429+AH433+AH437+AH441+AH445+AH449+AH453+AH461+AH618</f>
        <v>#REF!</v>
      </c>
      <c r="AI699" s="33" t="e">
        <f>AI276+AI488+AI497+AI506+AI516+AI525+AI536+AI550+AI564+AI578+AI594+#REF!+#REF!+#REF!+AI604+AI611+#REF!+AI629+AI637+AI652+AI660+AI671+AI681+AI689+AI417+AI421+AI425+AI429+AI433+AI437+AI441+AI445+AI449+AI453+AI461+AI618</f>
        <v>#REF!</v>
      </c>
      <c r="AJ699" s="33" t="e">
        <f>AJ276+AJ488+AJ497+AJ506+AJ516+AJ525+AJ536+AJ550+AJ564+AJ578+AJ594+#REF!+#REF!+#REF!+AJ604+AJ611+#REF!+AJ629+AJ637+AJ652+AJ660+AJ671+AJ681+AJ689+AJ417+AJ421+AJ425+AJ429+AJ433+AJ437+AJ441+AJ445+AJ449+AJ453+AJ461+AJ618</f>
        <v>#REF!</v>
      </c>
      <c r="AK699" s="33" t="e">
        <f>AK276+AK488+AK497+AK506+AK516+AK525+AK536+AK550+AK564+AK578+AK594+#REF!+#REF!+#REF!+AK604+AK611+#REF!+AK629+AK637+AK652+AK660+AK671+AK681+AK689+AK417+AK421+AK425+AK429+AK433+AK437+AK441+AK445+AK449+AK453+AK461+AK618</f>
        <v>#REF!</v>
      </c>
      <c r="AL699" s="33" t="e">
        <f>AL276+AL488+AL497+AL506+AL516+AL525+AL536+AL550+AL564+AL578+AL594+#REF!+#REF!+#REF!+AL604+AL611+#REF!+AL629+AL637+AL652+AL660+AL671+AL681+AL689+AL417+AL421+AL425+AL429+AL433+AL437+AL441+AL445+AL449+AL453+AL461+AL618</f>
        <v>#REF!</v>
      </c>
      <c r="AM699" s="33" t="e">
        <f>AM276+AM488+AM497+AM506+AM516+AM525+AM536+AM550+AM564+AM578+AM594+#REF!+#REF!+#REF!+AM604+AM611+#REF!+AM629+AM637+AM652+AM660+AM671+AM681+AM689+AM417+AM421+AM425+AM429+AM433+AM437+AM441+AM445+AM449+AM453+AM461+AM618</f>
        <v>#REF!</v>
      </c>
      <c r="AN699" s="33" t="e">
        <f>AN276+AN488+AN497+AN506+AN516+AN525+AN536+AN550+AN564+AN578+AN594+#REF!+#REF!+#REF!+AN604+AN611+#REF!+AN629+AN637+AN652+AN660+AN671+AN681+AN689+AN417+AN421+AN425+AN429+AN433+AN437+AN441+AN445+AN449+AN453+AN461+AN618</f>
        <v>#REF!</v>
      </c>
      <c r="AO699" s="33" t="e">
        <f>AO276+AO488+AO497+AO506+AO516+AO525+AO536+AO550+AO564+AO578+AO594+#REF!+#REF!+#REF!+AO604+AO611+#REF!+AO629+AO637+AO652+AO660+AO671+AO681+AO689+AO417+AO421+AO425+AO429+AO433+AO437+AO441+AO445+AO449+AO453+AO461+AO618</f>
        <v>#REF!</v>
      </c>
      <c r="AP699" s="33" t="e">
        <f>AP276+AP488+AP497+AP506+AP516+AP525+AP536+AP550+AP564+AP578+AP594+#REF!+#REF!+#REF!+AP604+AP611+#REF!+AP629+AP637+AP652+AP660+AP671+AP681+AP689+AP417+AP421+AP425+AP429+AP433+AP437+AP441+AP445+AP449+AP453+AP461+AP618</f>
        <v>#REF!</v>
      </c>
      <c r="AQ699" s="33" t="e">
        <f>AQ276+AQ488+AQ497+AQ506+AQ516+AQ525+AQ536+AQ550+AQ564+AQ578+AQ594+#REF!+#REF!+#REF!+AQ604+AQ611+#REF!+AQ629+AQ637+AQ652+AQ660+AQ671+AQ681+AQ689+AQ417+AQ421+AQ425+AQ429+AQ433+AQ437+AQ441+AQ445+AQ449+AQ453+AQ461+AQ618</f>
        <v>#REF!</v>
      </c>
      <c r="AR699" s="33" t="e">
        <f>AR276+AR488+AR497+AR506+AR516+AR525+AR536+AR550+AR564+AR578+AR594+#REF!+#REF!+#REF!+AR604+AR611+#REF!+AR629+AR637+AR652+AR660+AR671+AR681+AR689+AR417+AR421+AR425+AR429+AR433+AR437+AR441+AR445+AR449+AR453+AR461+AR618</f>
        <v>#REF!</v>
      </c>
      <c r="AS699" s="33" t="e">
        <f>AS276+AS488+AS497+AS506+AS516+AS525+AS536+AS550+AS564+AS578+AS594+#REF!+#REF!+#REF!+AS604+AS611+#REF!+AS629+AS637+AS652+AS660+AS671+AS681+AS689+AS417+AS421+AS425+AS429+AS433+AS437+AS441+AS445+AS449+AS453+AS461+AS618</f>
        <v>#REF!</v>
      </c>
      <c r="AT699" s="33" t="e">
        <f>AT276+AT488+AT497+AT506+AT516+AT525+AT536+AT550+AT564+AT578+AT594+#REF!+#REF!+#REF!+AT604+AT611+#REF!+AT629+AT637+AT652+AT660+AT671+AT681+AT689+AT417+AT421+AT425+AT429+AT433+AT437+AT441+AT445+AT449+AT453+AT461+AT618</f>
        <v>#REF!</v>
      </c>
      <c r="AU699" s="33" t="e">
        <f>AU276+AU488+AU497+AU506+AU516+AU525+AU536+AU550+AU564+AU578+AU594+#REF!+#REF!+#REF!+AU604+AU611+#REF!+AU629+AU637+AU652+AU660+AU671+AU681+AU689+AU417+AU421+AU425+AU429+AU433+AU437+AU441+AU445+AU449+AU453+AU461+AU618</f>
        <v>#REF!</v>
      </c>
      <c r="AV699" s="33" t="e">
        <f>AV276+AV488+AV497+AV506+AV516+AV525+AV536+AV550+AV564+AV578+AV594+#REF!+#REF!+#REF!+AV604+AV611+#REF!+AV629+AV637+AV652+AV660+AV671+AV681+AV689+AV417+AV421+AV425+AV429+AV433+AV437+AV441+AV445+AV449+AV453+AV461+AV618</f>
        <v>#REF!</v>
      </c>
      <c r="AW699" s="33" t="e">
        <f>AW276+AW488+AW497+AW506+AW516+AW525+AW536+AW550+AW564+AW578+AW594+#REF!+#REF!+#REF!+AW604+AW611+#REF!+AW629+AW637+AW652+AW660+AW671+AW681+AW689+AW417+AW421+AW425+AW429+AW433+AW437+AW441+AW445+AW449+AW453+AW461+AW618</f>
        <v>#REF!</v>
      </c>
      <c r="AX699" s="33" t="e">
        <f>AX276+AX488+AX497+AX506+AX516+AX525+AX536+AX550+AX564+AX578+AX594+#REF!+#REF!+#REF!+AX604+AX611+#REF!+AX629+AX637+AX652+AX660+AX671+AX681+AX689+AX417+AX421+AX425+AX429+AX433+AX437+AX441+AX445+AX449+AX453+AX461+AX618</f>
        <v>#REF!</v>
      </c>
      <c r="AY699" s="33" t="e">
        <f>AY276+AY488+AY497+AY506+AY516+AY525+AY536+AY550+AY564+AY578+AY594+#REF!+#REF!+#REF!+AY604+AY611+#REF!+AY629+AY637+AY652+AY660+AY671+AY681+AY689+AY417+AY421+AY425+AY429+AY433+AY437+AY441+AY445+AY449+AY453+AY461+AY618</f>
        <v>#REF!</v>
      </c>
      <c r="AZ699" s="33" t="e">
        <f>AZ276+AZ488+AZ497+AZ506+AZ516+AZ525+AZ536+AZ550+AZ564+AZ578+AZ594+#REF!+#REF!+#REF!+AZ604+AZ611+#REF!+AZ629+AZ637+AZ652+AZ660+AZ671+AZ681+AZ689+AZ417+AZ421+AZ425+AZ429+AZ433+AZ437+AZ441+AZ445+AZ449+AZ453+AZ461+AZ618</f>
        <v>#REF!</v>
      </c>
      <c r="BA699" s="33" t="e">
        <f>BA276+BA488+BA497+BA506+BA516+BA525+BA536+BA550+BA564+BA578+BA594+#REF!+#REF!+#REF!+BA604+BA611+#REF!+BA629+BA637+BA652+BA660+BA671+BA681+BA689+BA417+BA421+BA425+BA429+BA433+BA437+BA441+BA445+BA449+BA453+BA461+BA618</f>
        <v>#REF!</v>
      </c>
      <c r="BB699" s="33" t="e">
        <f>BB276+BB488+BB497+BB506+BB516+BB525+BB536+BB550+BB564+BB578+BB594+#REF!+#REF!+#REF!+BB604+BB611+#REF!+BB629+BB637+BB652+BB660+BB671+BB681+BB689+BB417+BB421+BB425+BB429+BB433+BB437+BB441+BB445+BB449+BB453+BB461+BB618</f>
        <v>#REF!</v>
      </c>
      <c r="BC699" s="33" t="e">
        <f>BC276+BC488+BC497+BC506+BC516+BC525+BC536+BC550+BC564+BC578+BC594+#REF!+#REF!+#REF!+BC604+BC611+#REF!+BC629+BC637+BC652+BC660+BC671+BC681+BC689+BC417+BC421+BC425+BC429+BC433+BC437+BC441+BC445+BC449+BC453+BC461+BC618</f>
        <v>#REF!</v>
      </c>
      <c r="BD699" s="33" t="e">
        <f>BD276+BD488+BD497+BD506+BD516+BD525+BD536+BD550+BD564+BD578+BD594+#REF!+#REF!+#REF!+BD604+BD611+#REF!+BD629+BD637+BD652+BD660+BD671+BD681+BD689+BD417+BD421+BD425+BD429+BD433+BD437+BD441+BD445+BD449+BD453+BD461+BD618</f>
        <v>#REF!</v>
      </c>
      <c r="BE699" s="33" t="e">
        <f>BE276+BE488+BE497+BE506+BE516+BE525+BE536+BE550+BE564+BE578+BE594+#REF!+#REF!+#REF!+BE604+BE611+#REF!+BE629+BE637+BE652+BE660+BE671+BE681+BE689+BE417+BE421+BE425+BE429+BE433+BE437+BE441+BE445+BE449+BE453+BE461+BE618</f>
        <v>#REF!</v>
      </c>
      <c r="BF699" s="33" t="e">
        <f>BF276+BF488+BF497+BF506+BF516+BF525+BF536+BF550+BF564+BF578+BF594+#REF!+#REF!+#REF!+BF604+BF611+#REF!+BF629+BF637+BF652+BF660+BF671+BF681+BF689+BF417+BF421+BF425+BF429+BF433+BF437+BF441+BF445+BF449+BF453+BF461+BF618</f>
        <v>#REF!</v>
      </c>
      <c r="BG699" s="33" t="e">
        <f>BG276+BG488+BG497+BG506+BG516+BG525+BG536+BG550+BG564+BG578+BG594+#REF!+#REF!+#REF!+BG604+BG611+#REF!+BG629+BG637+BG652+BG660+BG671+BG681+BG689+BG417+BG421+BG425+BG429+BG433+BG437+BG441+BG445+BG449+BG453+BG461+BG618</f>
        <v>#REF!</v>
      </c>
      <c r="BH699" s="33" t="e">
        <f>BH276+BH488+BH497+BH506+BH516+BH525+BH536+BH550+BH564+BH578+BH594+#REF!+#REF!+#REF!+BH604+BH611+#REF!+BH629+BH637+BH652+BH660+BH671+BH681+BH689+BH417+BH421+BH425+BH429+BH433+BH437+BH441+BH445+BH449+BH453+BH461+BH618</f>
        <v>#REF!</v>
      </c>
      <c r="BI699" s="33" t="e">
        <f>BI276+BI488+BI497+BI506+BI516+BI525+BI536+BI550+BI564+BI578+BI594+#REF!+#REF!+#REF!+BI604+BI611+#REF!+BI629+BI637+BI652+BI660+BI671+BI681+BI689+BI417+BI421+BI425+BI429+BI433+BI437+BI441+BI445+BI449+BI453+BI461+BI618</f>
        <v>#REF!</v>
      </c>
      <c r="BJ699" s="33" t="e">
        <f>BJ276+BJ488+BJ497+BJ506+BJ516+BJ525+BJ536+BJ550+BJ564+BJ578+BJ594+#REF!+#REF!+#REF!+BJ604+BJ611+#REF!+BJ629+BJ637+BJ652+BJ660+BJ671+BJ681+BJ689+BJ417+BJ421+BJ425+BJ429+BJ433+BJ437+BJ441+BJ445+BJ449+BJ453+BJ461+BJ618</f>
        <v>#REF!</v>
      </c>
      <c r="BK699" s="33" t="e">
        <f>BK276+BK488+BK497+BK506+BK516+BK525+BK536+BK550+BK564+BK578+BK594+#REF!+#REF!+#REF!+BK604+BK611+#REF!+BK629+BK637+BK652+BK660+BK671+BK681+BK689+BK417+BK421+BK425+BK429+BK433+BK437+BK441+BK445+BK449+BK453+BK461+BK618</f>
        <v>#REF!</v>
      </c>
      <c r="BL699" s="33" t="e">
        <f>BL276+BL488+BL497+BL506+BL516+BL525+BL536+BL550+BL564+BL578+BL594+#REF!+#REF!+#REF!+BL604+BL611+#REF!+BL629+BL637+BL652+BL660+BL671+BL681+BL689+BL417+BL421+BL425+BL429+BL433+BL437+BL441+BL445+BL449+BL453+BL461+BL618</f>
        <v>#REF!</v>
      </c>
      <c r="BM699" s="33" t="e">
        <f>BM276+BM488+BM497+BM506+BM516+BM525+BM536+BM550+BM564+BM578+BM594+#REF!+#REF!+#REF!+BM604+BM611+#REF!+BM629+BM637+BM652+BM660+BM671+BM681+BM689+BM417+BM421+BM425+BM429+BM433+BM437+BM441+BM445+BM449+BM453+BM461+BM618</f>
        <v>#REF!</v>
      </c>
      <c r="BN699" s="33" t="e">
        <f>BN276+BN488+BN497+BN506+BN516+BN525+BN536+BN550+BN564+BN578+BN594+#REF!+#REF!+#REF!+BN604+BN611+#REF!+BN629+BN637+BN652+BN660+BN671+BN681+BN689+BN417+BN421+BN425+BN429+BN433+BN437+BN441+BN445+BN449+BN453+BN461+BN618</f>
        <v>#REF!</v>
      </c>
      <c r="BO699" s="33" t="e">
        <f>BO276+BO488+BO497+BO506+BO516+BO525+BO536+BO550+BO564+BO578+BO594+#REF!+#REF!+#REF!+BO604+BO611+#REF!+BO629+BO637+BO652+BO660+BO671+BO681+BO689+BO417+BO421+BO425+BO429+BO433+BO437+BO441+BO445+BO449+BO453+BO461+BO618</f>
        <v>#REF!</v>
      </c>
      <c r="BP699" s="33" t="e">
        <f>BP276+BP488+BP497+BP506+BP516+BP525+BP536+BP550+BP564+BP578+BP594+#REF!+#REF!+#REF!+BP604+BP611+#REF!+BP629+BP637+BP652+BP660+BP671+BP681+BP689+BP417+BP421+BP425+BP429+BP433+BP437+BP441+BP445+BP449+BP453+BP461+BP618</f>
        <v>#REF!</v>
      </c>
      <c r="BQ699" s="33" t="e">
        <f>BQ276+BQ488+BQ497+BQ506+BQ516+BQ525+BQ536+BQ550+BQ564+BQ578+BQ594+#REF!+#REF!+#REF!+BQ604+BQ611+#REF!+BQ629+BQ637+BQ652+BQ660+BQ671+BQ681+BQ689+BQ417+BQ421+BQ425+BQ429+BQ433+BQ437+BQ441+BQ445+BQ449+BQ453+BQ461+BQ618</f>
        <v>#REF!</v>
      </c>
      <c r="BR699" s="33" t="e">
        <f>BR276+BR488+BR497+BR506+BR516+BR525+BR536+BR550+BR564+BR578+BR594+#REF!+#REF!+#REF!+BR604+BR611+#REF!+BR629+BR637+BR652+BR660+BR671+BR681+BR689+BR417+BR421+BR425+BR429+BR433+BR437+BR441+BR445+BR449+BR453+BR461+BR618</f>
        <v>#REF!</v>
      </c>
      <c r="BS699" s="33" t="e">
        <f>BS276+BS488+BS497+BS506+BS516+BS525+BS536+BS550+BS564+BS578+BS594+#REF!+#REF!+#REF!+BS604+BS611+#REF!+BS629+BS637+BS652+BS660+BS671+BS681+BS689+BS417+BS421+BS425+BS429+BS433+BS437+BS441+BS445+BS449+BS453+BS461+BS618</f>
        <v>#REF!</v>
      </c>
      <c r="BT699" s="33" t="e">
        <f>BT276+BT488+BT497+BT506+BT516+BT525+BT536+BT550+BT564+BT578+BT594+#REF!+#REF!+#REF!+BT604+BT611+#REF!+BT629+BT637+BT652+BT660+BT671+BT681+BT689+BT417+BT421+BT425+BT429+BT433+BT437+BT441+BT445+BT449+BT453+BT461+BT618</f>
        <v>#REF!</v>
      </c>
      <c r="BU699" s="33" t="e">
        <f>BU276+BU488+BU497+BU506+BU516+BU525+BU536+BU550+BU564+BU578+BU594+#REF!+#REF!+#REF!+BU604+BU611+#REF!+BU629+BU637+BU652+BU660+BU671+BU681+BU689+BU417+BU421+BU425+BU429+BU433+BU437+BU441+BU445+BU449+BU453+BU461+BU618</f>
        <v>#REF!</v>
      </c>
      <c r="BV699" s="33" t="e">
        <f>BV276+BV488+BV497+BV506+BV516+BV525+BV536+BV550+BV564+BV578+BV594+#REF!+#REF!+#REF!+BV604+BV611+#REF!+BV629+BV637+BV652+BV660+BV671+BV681+BV689+BV417+BV421+BV425+BV429+BV433+BV437+BV441+BV445+BV449+BV453+BV461+BV618</f>
        <v>#REF!</v>
      </c>
      <c r="BW699" s="33" t="e">
        <f>BW276+BW488+BW497+BW506+BW516+BW525+BW536+BW550+BW564+BW578+BW594+#REF!+#REF!+#REF!+BW604+BW611+#REF!+BW629+BW637+BW652+BW660+BW671+BW681+BW689+BW417+BW421+BW425+BW429+BW433+BW437+BW441+BW445+BW449+BW453+BW461+BW618</f>
        <v>#REF!</v>
      </c>
      <c r="BX699" s="33" t="e">
        <f>BX276+BX488+BX497+BX506+BX516+BX525+BX536+BX550+BX564+BX578+BX594+#REF!+#REF!+#REF!+BX604+BX611+#REF!+BX629+BX637+BX652+BX660+BX671+BX681+BX689+BX417+BX421+BX425+BX429+BX433+BX437+BX441+BX445+BX449+BX453+BX461+BX618</f>
        <v>#REF!</v>
      </c>
      <c r="BY699" s="33" t="e">
        <f>BY276+BY488+BY497+BY506+BY516+BY525+BY536+BY550+BY564+BY578+BY594+#REF!+#REF!+#REF!+BY604+BY611+#REF!+BY629+BY637+BY652+BY660+BY671+BY681+BY689+BY417+BY421+BY425+BY429+BY433+BY437+BY441+BY445+BY449+BY453+BY461+BY618</f>
        <v>#REF!</v>
      </c>
      <c r="BZ699" s="33" t="e">
        <f>BZ276+BZ488+BZ497+BZ506+BZ516+BZ525+BZ536+BZ550+BZ564+BZ578+BZ594+#REF!+#REF!+#REF!+BZ604+BZ611+#REF!+BZ629+BZ637+BZ652+BZ660+BZ671+BZ681+BZ689+BZ417+BZ421+BZ425+BZ429+BZ433+BZ437+BZ441+BZ445+BZ449+BZ453+BZ461+BZ618</f>
        <v>#REF!</v>
      </c>
      <c r="CA699" s="33" t="e">
        <f>CA276+CA488+CA497+CA506+CA516+CA525+CA536+CA550+CA564+CA578+CA594+#REF!+#REF!+#REF!+CA604+CA611+#REF!+CA629+CA637+CA652+CA660+CA671+CA681+CA689+CA417+CA421+CA425+CA429+CA433+CA437+CA441+CA445+CA449+CA453+CA461+CA618</f>
        <v>#REF!</v>
      </c>
      <c r="CB699" s="33" t="e">
        <f>CB276+CB488+CB497+CB506+CB516+CB525+CB536+CB550+CB564+CB578+CB594+#REF!+#REF!+#REF!+CB604+CB611+#REF!+CB629+CB637+CB652+CB660+CB671+CB681+CB689+CB417+CB421+CB425+CB429+CB433+CB437+CB441+CB445+CB449+CB453+CB461+CB618</f>
        <v>#REF!</v>
      </c>
      <c r="CC699" s="33" t="e">
        <f>CC276+CC488+CC497+CC506+CC516+CC525+CC536+CC550+CC564+CC578+CC594+#REF!+#REF!+#REF!+CC604+CC611+#REF!+CC629+CC637+CC652+CC660+CC671+CC681+CC689+CC417+CC421+CC425+CC429+CC433+CC437+CC441+CC445+CC449+CC453+CC461+CC618</f>
        <v>#REF!</v>
      </c>
      <c r="CD699" s="33" t="e">
        <f>CD276+CD488+CD497+CD506+CD516+CD525+CD536+CD550+CD564+CD578+CD594+#REF!+#REF!+#REF!+CD604+CD611+#REF!+CD629+CD637+CD652+CD660+CD671+CD681+CD689+CD417+CD421+CD425+CD429+CD433+CD437+CD441+CD445+CD449+CD453+CD461+CD618</f>
        <v>#REF!</v>
      </c>
      <c r="CE699" s="33" t="e">
        <f>CE276+CE488+CE497+CE506+CE516+CE525+CE536+CE550+CE564+CE578+CE594+#REF!+#REF!+#REF!+CE604+CE611+#REF!+CE629+CE637+CE652+CE660+CE671+CE681+CE689+CE417+CE421+CE425+CE429+CE433+CE437+CE441+CE445+CE449+CE453+CE461+CE618</f>
        <v>#REF!</v>
      </c>
      <c r="CF699" s="33" t="e">
        <f>CF276+CF488+CF497+CF506+CF516+CF525+CF536+CF550+CF564+CF578+CF594+#REF!+#REF!+#REF!+CF604+CF611+#REF!+CF629+CF637+CF652+CF660+CF671+CF681+CF689+CF417+CF421+CF425+CF429+CF433+CF437+CF441+CF445+CF449+CF453+CF461+CF618</f>
        <v>#REF!</v>
      </c>
      <c r="CG699" s="33" t="e">
        <f>CG276+CG488+CG497+CG506+CG516+CG525+CG536+CG550+CG564+CG578+CG594+#REF!+#REF!+#REF!+CG604+CG611+#REF!+CG629+CG637+CG652+CG660+CG671+CG681+CG689+CG417+CG421+CG425+CG429+CG433+CG437+CG441+CG445+CG449+CG453+CG461+CG618</f>
        <v>#REF!</v>
      </c>
      <c r="CH699" s="33" t="e">
        <f>CH276+CH488+CH497+CH506+CH516+CH525+CH536+CH550+CH564+CH578+CH594+#REF!+#REF!+#REF!+CH604+CH611+#REF!+CH629+CH637+CH652+CH660+CH671+CH681+CH689+CH417+CH421+CH425+CH429+CH433+CH437+CH441+CH445+CH449+CH453+CH461+CH618</f>
        <v>#REF!</v>
      </c>
      <c r="CI699" s="33" t="e">
        <f>CI276+CI488+CI497+CI506+CI516+CI525+CI536+CI550+CI564+CI578+CI594+#REF!+#REF!+#REF!+CI604+CI611+#REF!+CI629+CI637+CI652+CI660+CI671+CI681+CI689+CI417+CI421+CI425+CI429+CI433+CI437+CI441+CI445+CI449+CI453+CI461+CI618</f>
        <v>#REF!</v>
      </c>
      <c r="CJ699" s="33" t="e">
        <f>CJ276+CJ488+CJ497+CJ506+CJ516+CJ525+CJ536+CJ550+CJ564+CJ578+CJ594+#REF!+#REF!+#REF!+CJ604+CJ611+#REF!+CJ629+CJ637+CJ652+CJ660+CJ671+CJ681+CJ689+CJ417+CJ421+CJ425+CJ429+CJ433+CJ437+CJ441+CJ445+CJ449+CJ453+CJ461+CJ618</f>
        <v>#REF!</v>
      </c>
      <c r="CK699" s="33" t="e">
        <f>CK276+CK488+CK497+CK506+CK516+CK525+CK536+CK550+CK564+CK578+CK594+#REF!+#REF!+#REF!+CK604+CK611+#REF!+CK629+CK637+CK652+CK660+CK671+CK681+CK689+CK417+CK421+CK425+CK429+CK433+CK437+CK441+CK445+CK449+CK453+CK461+CK618</f>
        <v>#REF!</v>
      </c>
      <c r="CL699" s="33" t="e">
        <f>CL276+CL488+CL497+CL506+CL516+CL525+CL536+CL550+CL564+CL578+CL594+#REF!+#REF!+#REF!+CL604+CL611+#REF!+CL629+CL637+CL652+CL660+CL671+CL681+CL689+CL417+CL421+CL425+CL429+CL433+CL437+CL441+CL445+CL449+CL453+CL461+CL618</f>
        <v>#REF!</v>
      </c>
      <c r="CM699" s="33" t="e">
        <f>CM276+CM488+CM497+CM506+CM516+CM525+CM536+CM550+CM564+CM578+CM594+#REF!+#REF!+#REF!+CM604+CM611+#REF!+CM629+CM637+CM652+CM660+CM671+CM681+CM689+CM417+CM421+CM425+CM429+CM433+CM437+CM441+CM445+CM449+CM453+CM461+CM618</f>
        <v>#REF!</v>
      </c>
      <c r="CN699" s="33" t="e">
        <f>CN276+CN488+CN497+CN506+CN516+CN525+CN536+CN550+CN564+CN578+CN594+#REF!+#REF!+#REF!+CN604+CN611+#REF!+CN629+CN637+CN652+CN660+CN671+CN681+CN689+CN417+CN421+CN425+CN429+CN433+CN437+CN441+CN445+CN449+CN453+CN461+CN618</f>
        <v>#REF!</v>
      </c>
      <c r="CO699" s="33" t="e">
        <f>CO276+CO488+CO497+CO506+CO516+CO525+CO536+CO550+CO564+CO578+CO594+#REF!+#REF!+#REF!+CO604+CO611+#REF!+CO629+CO637+CO652+CO660+CO671+CO681+CO689+CO417+CO421+CO425+CO429+CO433+CO437+CO441+CO445+CO449+CO453+CO461+CO618</f>
        <v>#REF!</v>
      </c>
      <c r="CP699" s="33" t="e">
        <f>CP276+CP488+CP497+CP506+CP516+CP525+CP536+CP550+CP564+CP578+CP594+#REF!+#REF!+#REF!+CP604+CP611+#REF!+CP629+CP637+CP652+CP660+CP671+CP681+CP689+CP417+CP421+CP425+CP429+CP433+CP437+CP441+CP445+CP449+CP453+CP461+CP618</f>
        <v>#REF!</v>
      </c>
      <c r="CQ699" s="33" t="e">
        <f>CQ276+CQ488+CQ497+CQ506+CQ516+CQ525+CQ536+CQ550+CQ564+CQ578+CQ594+#REF!+#REF!+#REF!+CQ604+CQ611+#REF!+CQ629+CQ637+CQ652+CQ660+CQ671+CQ681+CQ689+CQ417+CQ421+CQ425+CQ429+CQ433+CQ437+CQ441+CQ445+CQ449+CQ453+CQ461+CQ618</f>
        <v>#REF!</v>
      </c>
      <c r="CR699" s="33" t="e">
        <f>CR276+CR488+CR497+CR506+CR516+CR525+CR536+CR550+CR564+CR578+CR594+#REF!+#REF!+#REF!+CR604+CR611+#REF!+CR629+CR637+CR652+CR660+CR671+CR681+CR689+CR417+CR421+CR425+CR429+CR433+CR437+CR441+CR445+CR449+CR453+CR461+CR618</f>
        <v>#REF!</v>
      </c>
      <c r="CS699" s="33" t="e">
        <f>CS276+CS488+CS497+CS506+CS516+CS525+CS536+CS550+CS564+CS578+CS594+#REF!+#REF!+#REF!+CS604+CS611+#REF!+CS629+CS637+CS652+CS660+CS671+CS681+CS689+CS417+CS421+CS425+CS429+CS433+CS437+CS441+CS445+CS449+CS453+CS461+CS618</f>
        <v>#REF!</v>
      </c>
      <c r="CT699" s="33" t="e">
        <f>CT276+CT488+CT497+CT506+CT516+CT525+CT536+CT550+CT564+CT578+CT594+#REF!+#REF!+#REF!+CT604+CT611+#REF!+CT629+CT637+CT652+CT660+CT671+CT681+CT689+CT417+CT421+CT425+CT429+CT433+CT437+CT441+CT445+CT449+CT453+CT461+CT618</f>
        <v>#REF!</v>
      </c>
      <c r="CU699" s="33" t="e">
        <f>CU276+CU488+CU497+CU506+CU516+CU525+CU536+CU550+CU564+CU578+CU594+#REF!+#REF!+#REF!+CU604+CU611+#REF!+CU629+CU637+CU652+CU660+CU671+CU681+CU689+CU417+CU421+CU425+CU429+CU433+CU437+CU441+CU445+CU449+CU453+CU461+CU618</f>
        <v>#REF!</v>
      </c>
      <c r="CV699" s="33" t="e">
        <f>CV276+CV488+CV497+CV506+CV516+CV525+CV536+CV550+CV564+CV578+CV594+#REF!+#REF!+#REF!+CV604+CV611+#REF!+CV629+CV637+CV652+CV660+CV671+CV681+CV689+CV417+CV421+CV425+CV429+CV433+CV437+CV441+CV445+CV449+CV453+CV461+CV618</f>
        <v>#REF!</v>
      </c>
      <c r="CW699" s="33" t="e">
        <f>CW276+CW488+CW497+CW506+CW516+CW525+CW536+CW550+CW564+CW578+CW594+#REF!+#REF!+#REF!+CW604+CW611+#REF!+CW629+CW637+CW652+CW660+CW671+CW681+CW689+CW417+CW421+CW425+CW429+CW433+CW437+CW441+CW445+CW449+CW453+CW461+CW618</f>
        <v>#REF!</v>
      </c>
      <c r="CX699" s="33" t="e">
        <f>CX276+CX488+CX497+CX506+CX516+CX525+CX536+CX550+CX564+CX578+CX594+#REF!+#REF!+#REF!+CX604+CX611+#REF!+CX629+CX637+CX652+CX660+CX671+CX681+CX689+CX417+CX421+CX425+CX429+CX433+CX437+CX441+CX445+CX449+CX453+CX461+CX618</f>
        <v>#REF!</v>
      </c>
      <c r="CY699" s="33" t="e">
        <f>CY276+CY488+CY497+CY506+CY516+CY525+CY536+CY550+CY564+CY578+CY594+#REF!+#REF!+#REF!+CY604+CY611+#REF!+CY629+CY637+CY652+CY660+CY671+CY681+CY689+CY417+CY421+CY425+CY429+CY433+CY437+CY441+CY445+CY449+CY453+CY461+CY618</f>
        <v>#REF!</v>
      </c>
      <c r="CZ699" s="33" t="e">
        <f>CZ276+CZ488+CZ497+CZ506+CZ516+CZ525+CZ536+CZ550+CZ564+CZ578+CZ594+#REF!+#REF!+#REF!+CZ604+CZ611+#REF!+CZ629+CZ637+CZ652+CZ660+CZ671+CZ681+CZ689+CZ417+CZ421+CZ425+CZ429+CZ433+CZ437+CZ441+CZ445+CZ449+CZ453+CZ461+CZ618</f>
        <v>#REF!</v>
      </c>
      <c r="DA699" s="33" t="e">
        <f>DA276+DA488+DA497+DA506+DA516+DA525+DA536+DA550+DA564+DA578+DA594+#REF!+#REF!+#REF!+DA604+DA611+#REF!+DA629+DA637+DA652+DA660+DA671+DA681+DA689+DA417+DA421+DA425+DA429+DA433+DA437+DA441+DA445+DA449+DA453+DA461+DA618</f>
        <v>#REF!</v>
      </c>
      <c r="DB699" s="33" t="e">
        <f>DB276+DB488+DB497+DB506+DB516+DB525+DB536+DB550+DB564+DB578+DB594+#REF!+#REF!+#REF!+DB604+DB611+#REF!+DB629+DB637+DB652+DB660+DB671+DB681+DB689+DB417+DB421+DB425+DB429+DB433+DB437+DB441+DB445+DB449+DB453+DB461+DB618</f>
        <v>#REF!</v>
      </c>
      <c r="DC699" s="33" t="e">
        <f>DC276+DC488+DC497+DC506+DC516+DC525+DC536+DC550+DC564+DC578+DC594+#REF!+#REF!+#REF!+DC604+DC611+#REF!+DC629+DC637+DC652+DC660+DC671+DC681+DC689+DC417+DC421+DC425+DC429+DC433+DC437+DC441+DC445+DC449+DC453+DC461+DC618</f>
        <v>#REF!</v>
      </c>
      <c r="DD699" s="33" t="e">
        <f>DD276+DD488+DD497+DD506+DD516+DD525+DD536+DD550+DD564+DD578+DD594+#REF!+#REF!+#REF!+DD604+DD611+#REF!+DD629+DD637+DD652+DD660+DD671+DD681+DD689+DD417+DD421+DD425+DD429+DD433+DD437+DD441+DD445+DD449+DD453+DD461+DD618</f>
        <v>#REF!</v>
      </c>
      <c r="DE699" s="33" t="e">
        <f>DE276+DE488+DE497+DE506+DE516+DE525+DE536+DE550+DE564+DE578+DE594+#REF!+#REF!+#REF!+DE604+DE611+#REF!+DE629+DE637+DE652+DE660+DE671+DE681+DE689+DE417+DE421+DE425+DE429+DE433+DE437+DE441+DE445+DE449+DE453+DE461+DE618</f>
        <v>#REF!</v>
      </c>
      <c r="DF699" s="33" t="e">
        <f>DF276+DF488+DF497+DF506+DF516+DF525+DF536+DF550+DF564+DF578+DF594+#REF!+#REF!+#REF!+DF604+DF611+#REF!+DF629+DF637+DF652+DF660+DF671+DF681+DF689+DF417+DF421+DF425+DF429+DF433+DF437+DF441+DF445+DF449+DF453+DF461+DF618</f>
        <v>#REF!</v>
      </c>
      <c r="DG699" s="33" t="e">
        <f>DG276+DG488+DG497+DG506+DG516+DG525+DG536+DG550+DG564+DG578+DG594+#REF!+#REF!+#REF!+DG604+DG611+#REF!+DG629+DG637+DG652+DG660+DG671+DG681+DG689+DG417+DG421+DG425+DG429+DG433+DG437+DG441+DG445+DG449+DG453+DG461+DG618</f>
        <v>#REF!</v>
      </c>
      <c r="DH699" s="33" t="e">
        <f>DH276+DH488+DH497+DH506+DH516+DH525+DH536+DH550+DH564+DH578+DH594+#REF!+#REF!+#REF!+DH604+DH611+#REF!+DH629+DH637+DH652+DH660+DH671+DH681+DH689+DH417+DH421+DH425+DH429+DH433+DH437+DH441+DH445+DH449+DH453+DH461+DH618</f>
        <v>#REF!</v>
      </c>
      <c r="DI699" s="33" t="e">
        <f>DI276+DI488+DI497+DI506+DI516+DI525+DI536+DI550+DI564+DI578+DI594+#REF!+#REF!+#REF!+DI604+DI611+#REF!+DI629+DI637+DI652+DI660+DI671+DI681+DI689+DI417+DI421+DI425+DI429+DI433+DI437+DI441+DI445+DI449+DI453+DI461+DI618</f>
        <v>#REF!</v>
      </c>
      <c r="DJ699" s="33" t="e">
        <f>DJ276+DJ488+DJ497+DJ506+DJ516+DJ525+DJ536+DJ550+DJ564+DJ578+DJ594+#REF!+#REF!+#REF!+DJ604+DJ611+#REF!+DJ629+DJ637+DJ652+DJ660+DJ671+DJ681+DJ689+DJ417+DJ421+DJ425+DJ429+DJ433+DJ437+DJ441+DJ445+DJ449+DJ453+DJ461+DJ618</f>
        <v>#REF!</v>
      </c>
      <c r="DK699" s="33" t="e">
        <f>DK276+DK488+DK497+DK506+DK516+DK525+DK536+DK550+DK564+DK578+DK594+#REF!+#REF!+#REF!+DK604+DK611+#REF!+DK629+DK637+DK652+DK660+DK671+DK681+DK689+DK417+DK421+DK425+DK429+DK433+DK437+DK441+DK445+DK449+DK453+DK461+DK618</f>
        <v>#REF!</v>
      </c>
      <c r="DL699" s="33" t="e">
        <f>DL276+DL488+DL497+DL506+DL516+DL525+DL536+DL550+DL564+DL578+DL594+#REF!+#REF!+#REF!+DL604+DL611+#REF!+DL629+DL637+DL652+DL660+DL671+DL681+DL689+DL417+DL421+DL425+DL429+DL433+DL437+DL441+DL445+DL449+DL453+DL461+DL618</f>
        <v>#REF!</v>
      </c>
      <c r="DM699" s="33" t="e">
        <f>DM276+DM488+DM497+DM506+DM516+DM525+DM536+DM550+DM564+DM578+DM594+#REF!+#REF!+#REF!+DM604+DM611+#REF!+DM629+DM637+DM652+DM660+DM671+DM681+DM689+DM417+DM421+DM425+DM429+DM433+DM437+DM441+DM445+DM449+DM453+DM461+DM618</f>
        <v>#REF!</v>
      </c>
      <c r="DN699" s="33" t="e">
        <f>DN276+DN488+DN497+DN506+DN516+DN525+DN536+DN550+DN564+DN578+DN594+#REF!+#REF!+#REF!+DN604+DN611+#REF!+DN629+DN637+DN652+DN660+DN671+DN681+DN689+DN417+DN421+DN425+DN429+DN433+DN437+DN441+DN445+DN449+DN453+DN461+DN618</f>
        <v>#REF!</v>
      </c>
      <c r="DO699" s="33" t="e">
        <f>DO276+DO488+DO497+DO506+DO516+DO525+DO536+DO550+DO564+DO578+DO594+#REF!+#REF!+#REF!+DO604+DO611+#REF!+DO629+DO637+DO652+DO660+DO671+DO681+DO689+DO417+DO421+DO425+DO429+DO433+DO437+DO441+DO445+DO449+DO453+DO461+DO618</f>
        <v>#REF!</v>
      </c>
      <c r="DP699" s="33" t="e">
        <f>DP276+DP488+DP497+DP506+DP516+DP525+DP536+DP550+DP564+DP578+DP594+#REF!+#REF!+#REF!+DP604+DP611+#REF!+DP629+DP637+DP652+DP660+DP671+DP681+DP689+DP417+DP421+DP425+DP429+DP433+DP437+DP441+DP445+DP449+DP453+DP461+DP618</f>
        <v>#REF!</v>
      </c>
      <c r="DQ699" s="33" t="e">
        <f>DQ276+DQ488+DQ497+DQ506+DQ516+DQ525+DQ536+DQ550+DQ564+DQ578+DQ594+#REF!+#REF!+#REF!+DQ604+DQ611+#REF!+DQ629+DQ637+DQ652+DQ660+DQ671+DQ681+DQ689+DQ417+DQ421+DQ425+DQ429+DQ433+DQ437+DQ441+DQ445+DQ449+DQ453+DQ461+DQ618</f>
        <v>#REF!</v>
      </c>
      <c r="DR699" s="33" t="e">
        <f>DR276+DR488+DR497+DR506+DR516+DR525+DR536+DR550+DR564+DR578+DR594+#REF!+#REF!+#REF!+DR604+DR611+#REF!+DR629+DR637+DR652+DR660+DR671+DR681+DR689+DR417+DR421+DR425+DR429+DR433+DR437+DR441+DR445+DR449+DR453+DR461+DR618</f>
        <v>#REF!</v>
      </c>
      <c r="DS699" s="33" t="e">
        <f>DS276+DS488+DS497+DS506+DS516+DS525+DS536+DS550+DS564+DS578+DS594+#REF!+#REF!+#REF!+DS604+DS611+#REF!+DS629+DS637+DS652+DS660+DS671+DS681+DS689+DS417+DS421+DS425+DS429+DS433+DS437+DS441+DS445+DS449+DS453+DS461+DS618</f>
        <v>#REF!</v>
      </c>
      <c r="DT699" s="33" t="e">
        <f>DT276+DT488+DT497+DT506+DT516+DT525+DT536+DT550+DT564+DT578+DT594+#REF!+#REF!+#REF!+DT604+DT611+#REF!+DT629+DT637+DT652+DT660+DT671+DT681+DT689+DT417+DT421+DT425+DT429+DT433+DT437+DT441+DT445+DT449+DT453+DT461+DT618</f>
        <v>#REF!</v>
      </c>
      <c r="DU699" s="33" t="e">
        <f>DU276+DU488+DU497+DU506+DU516+DU525+DU536+DU550+DU564+DU578+DU594+#REF!+#REF!+#REF!+DU604+DU611+#REF!+DU629+DU637+DU652+DU660+DU671+DU681+DU689+DU417+DU421+DU425+DU429+DU433+DU437+DU441+DU445+DU449+DU453+DU461+DU618</f>
        <v>#REF!</v>
      </c>
      <c r="DV699" s="33" t="e">
        <f>DV276+DV488+DV497+DV506+DV516+DV525+DV536+DV550+DV564+DV578+DV594+#REF!+#REF!+#REF!+DV604+DV611+#REF!+DV629+DV637+DV652+DV660+DV671+DV681+DV689+DV417+DV421+DV425+DV429+DV433+DV437+DV441+DV445+DV449+DV453+DV461+DV618</f>
        <v>#REF!</v>
      </c>
      <c r="DW699" s="33" t="e">
        <f>DW276+DW488+DW497+DW506+DW516+DW525+DW536+DW550+DW564+DW578+DW594+#REF!+#REF!+#REF!+DW604+DW611+#REF!+DW629+DW637+DW652+DW660+DW671+DW681+DW689+DW417+DW421+DW425+DW429+DW433+DW437+DW441+DW445+DW449+DW453+DW461+DW618</f>
        <v>#REF!</v>
      </c>
      <c r="DX699" s="33" t="e">
        <f>DX276+DX488+DX497+DX506+DX516+DX525+DX536+DX550+DX564+DX578+DX594+#REF!+#REF!+#REF!+DX604+DX611+#REF!+DX629+DX637+DX652+DX660+DX671+DX681+DX689+DX417+DX421+DX425+DX429+DX433+DX437+DX441+DX445+DX449+DX453+DX461+DX618</f>
        <v>#REF!</v>
      </c>
      <c r="DY699" s="33" t="e">
        <f>DY276+DY488+DY497+DY506+DY516+DY525+DY536+DY550+DY564+DY578+DY594+#REF!+#REF!+#REF!+DY604+DY611+#REF!+DY629+DY637+DY652+DY660+DY671+DY681+DY689+DY417+DY421+DY425+DY429+DY433+DY437+DY441+DY445+DY449+DY453+DY461+DY618</f>
        <v>#REF!</v>
      </c>
      <c r="DZ699" s="33" t="e">
        <f>DZ276+DZ488+DZ497+DZ506+DZ516+DZ525+DZ536+DZ550+DZ564+DZ578+DZ594+#REF!+#REF!+#REF!+DZ604+DZ611+#REF!+DZ629+DZ637+DZ652+DZ660+DZ671+DZ681+DZ689+DZ417+DZ421+DZ425+DZ429+DZ433+DZ437+DZ441+DZ445+DZ449+DZ453+DZ461+DZ618</f>
        <v>#REF!</v>
      </c>
      <c r="EA699" s="33" t="e">
        <f>EA276+EA488+EA497+EA506+EA516+EA525+EA536+EA550+EA564+EA578+EA594+#REF!+#REF!+#REF!+EA604+EA611+#REF!+EA629+EA637+EA652+EA660+EA671+EA681+EA689+EA417+EA421+EA425+EA429+EA433+EA437+EA441+EA445+EA449+EA453+EA461+EA618</f>
        <v>#REF!</v>
      </c>
      <c r="EB699" s="33" t="e">
        <f>EB276+EB488+EB497+EB506+EB516+EB525+EB536+EB550+EB564+EB578+EB594+#REF!+#REF!+#REF!+EB604+EB611+#REF!+EB629+EB637+EB652+EB660+EB671+EB681+EB689+EB417+EB421+EB425+EB429+EB433+EB437+EB441+EB445+EB449+EB453+EB461+EB618</f>
        <v>#REF!</v>
      </c>
      <c r="EC699" s="33" t="e">
        <f>EC276+EC488+EC497+EC506+EC516+EC525+EC536+EC550+EC564+EC578+EC594+#REF!+#REF!+#REF!+EC604+EC611+#REF!+EC629+EC637+EC652+EC660+EC671+EC681+EC689+EC417+EC421+EC425+EC429+EC433+EC437+EC441+EC445+EC449+EC453+EC461+EC618</f>
        <v>#REF!</v>
      </c>
      <c r="ED699" s="33" t="e">
        <f>ED276+ED488+ED497+ED506+ED516+ED525+ED536+ED550+ED564+ED578+ED594+#REF!+#REF!+#REF!+ED604+ED611+#REF!+ED629+ED637+ED652+ED660+ED671+ED681+ED689+ED417+ED421+ED425+ED429+ED433+ED437+ED441+ED445+ED449+ED453+ED461+ED618</f>
        <v>#REF!</v>
      </c>
      <c r="EE699" s="33" t="e">
        <f>EE276+EE488+EE497+EE506+EE516+EE525+EE536+EE550+EE564+EE578+EE594+#REF!+#REF!+#REF!+EE604+EE611+#REF!+EE629+EE637+EE652+EE660+EE671+EE681+EE689+EE417+EE421+EE425+EE429+EE433+EE437+EE441+EE445+EE449+EE453+EE461+EE618</f>
        <v>#REF!</v>
      </c>
      <c r="EF699" s="33" t="e">
        <f>EF276+EF488+EF497+EF506+EF516+EF525+EF536+EF550+EF564+EF578+EF594+#REF!+#REF!+#REF!+EF604+EF611+#REF!+EF629+EF637+EF652+EF660+EF671+EF681+EF689+EF417+EF421+EF425+EF429+EF433+EF437+EF441+EF445+EF449+EF453+EF461+EF618</f>
        <v>#REF!</v>
      </c>
      <c r="EG699" s="33" t="e">
        <f>EG276+EG488+EG497+EG506+EG516+EG525+EG536+EG550+EG564+EG578+EG594+#REF!+#REF!+#REF!+EG604+EG611+#REF!+EG629+EG637+EG652+EG660+EG671+EG681+EG689+EG417+EG421+EG425+EG429+EG433+EG437+EG441+EG445+EG449+EG453+EG461+EG618</f>
        <v>#REF!</v>
      </c>
      <c r="EH699" s="33" t="e">
        <f>EH276+EH488+EH497+EH506+EH516+EH525+EH536+EH550+EH564+EH578+EH594+#REF!+#REF!+#REF!+EH604+EH611+#REF!+EH629+EH637+EH652+EH660+EH671+EH681+EH689+EH417+EH421+EH425+EH429+EH433+EH437+EH441+EH445+EH449+EH453+EH461+EH618</f>
        <v>#REF!</v>
      </c>
      <c r="EI699" s="33" t="e">
        <f>EI276+EI488+EI497+EI506+EI516+EI525+EI536+EI550+EI564+EI578+EI594+#REF!+#REF!+#REF!+EI604+EI611+#REF!+EI629+EI637+EI652+EI660+EI671+EI681+EI689+EI417+EI421+EI425+EI429+EI433+EI437+EI441+EI445+EI449+EI453+EI461+EI618</f>
        <v>#REF!</v>
      </c>
      <c r="EJ699" s="33" t="e">
        <f>EJ276+EJ488+EJ497+EJ506+EJ516+EJ525+EJ536+EJ550+EJ564+EJ578+EJ594+#REF!+#REF!+#REF!+EJ604+EJ611+#REF!+EJ629+EJ637+EJ652+EJ660+EJ671+EJ681+EJ689+EJ417+EJ421+EJ425+EJ429+EJ433+EJ437+EJ441+EJ445+EJ449+EJ453+EJ461+EJ618</f>
        <v>#REF!</v>
      </c>
      <c r="EK699" s="33" t="e">
        <f>EK276+EK488+EK497+EK506+EK516+EK525+EK536+EK550+EK564+EK578+EK594+#REF!+#REF!+#REF!+EK604+EK611+#REF!+EK629+EK637+EK652+EK660+EK671+EK681+EK689+EK417+EK421+EK425+EK429+EK433+EK437+EK441+EK445+EK449+EK453+EK461+EK618</f>
        <v>#REF!</v>
      </c>
      <c r="EL699" s="33" t="e">
        <f>EL276+EL488+EL497+EL506+EL516+EL525+EL536+EL550+EL564+EL578+EL594+#REF!+#REF!+#REF!+EL604+EL611+#REF!+EL629+EL637+EL652+EL660+EL671+EL681+EL689+EL417+EL421+EL425+EL429+EL433+EL437+EL441+EL445+EL449+EL453+EL461+EL618</f>
        <v>#REF!</v>
      </c>
      <c r="EM699" s="33" t="e">
        <f>EM276+EM488+EM497+EM506+EM516+EM525+EM536+EM550+EM564+EM578+EM594+#REF!+#REF!+#REF!+EM604+EM611+#REF!+EM629+EM637+EM652+EM660+EM671+EM681+EM689+EM417+EM421+EM425+EM429+EM433+EM437+EM441+EM445+EM449+EM453+EM461+EM618</f>
        <v>#REF!</v>
      </c>
      <c r="EN699" s="33" t="e">
        <f>EN276+EN488+EN497+EN506+EN516+EN525+EN536+EN550+EN564+EN578+EN594+#REF!+#REF!+#REF!+EN604+EN611+#REF!+EN629+EN637+EN652+EN660+EN671+EN681+EN689+EN417+EN421+EN425+EN429+EN433+EN437+EN441+EN445+EN449+EN453+EN461+EN618</f>
        <v>#REF!</v>
      </c>
      <c r="EO699" s="33" t="e">
        <f>EO276+EO488+EO497+EO506+EO516+EO525+EO536+EO550+EO564+EO578+EO594+#REF!+#REF!+#REF!+EO604+EO611+#REF!+EO629+EO637+EO652+EO660+EO671+EO681+EO689+EO417+EO421+EO425+EO429+EO433+EO437+EO441+EO445+EO449+EO453+EO461+EO618</f>
        <v>#REF!</v>
      </c>
      <c r="EP699" s="33" t="e">
        <f>EP276+EP488+EP497+EP506+EP516+EP525+EP536+EP550+EP564+EP578+EP594+#REF!+#REF!+#REF!+EP604+EP611+#REF!+EP629+EP637+EP652+EP660+EP671+EP681+EP689+EP417+EP421+EP425+EP429+EP433+EP437+EP441+EP445+EP449+EP453+EP461+EP618</f>
        <v>#REF!</v>
      </c>
      <c r="EQ699" s="33" t="e">
        <f>EQ276+EQ488+EQ497+EQ506+EQ516+EQ525+EQ536+EQ550+EQ564+EQ578+EQ594+#REF!+#REF!+#REF!+EQ604+EQ611+#REF!+EQ629+EQ637+EQ652+EQ660+EQ671+EQ681+EQ689+EQ417+EQ421+EQ425+EQ429+EQ433+EQ437+EQ441+EQ445+EQ449+EQ453+EQ461+EQ618</f>
        <v>#REF!</v>
      </c>
      <c r="ER699" s="33" t="e">
        <f>ER276+ER488+ER497+ER506+ER516+ER525+ER536+ER550+ER564+ER578+ER594+#REF!+#REF!+#REF!+ER604+ER611+#REF!+ER629+ER637+ER652+ER660+ER671+ER681+ER689+ER417+ER421+ER425+ER429+ER433+ER437+ER441+ER445+ER449+ER453+ER461+ER618</f>
        <v>#REF!</v>
      </c>
      <c r="ES699" s="33" t="e">
        <f>ES276+ES488+ES497+ES506+ES516+ES525+ES536+ES550+ES564+ES578+ES594+#REF!+#REF!+#REF!+ES604+ES611+#REF!+ES629+ES637+ES652+ES660+ES671+ES681+ES689+ES417+ES421+ES425+ES429+ES433+ES437+ES441+ES445+ES449+ES453+ES461+ES618</f>
        <v>#REF!</v>
      </c>
      <c r="ET699" s="33" t="e">
        <f>ET276+ET488+ET497+ET506+ET516+ET525+ET536+ET550+ET564+ET578+ET594+#REF!+#REF!+#REF!+ET604+ET611+#REF!+ET629+ET637+ET652+ET660+ET671+ET681+ET689+ET417+ET421+ET425+ET429+ET433+ET437+ET441+ET445+ET449+ET453+ET461+ET618</f>
        <v>#REF!</v>
      </c>
      <c r="EU699" s="33" t="e">
        <f>EU276+EU488+EU497+EU506+EU516+EU525+EU536+EU550+EU564+EU578+EU594+#REF!+#REF!+#REF!+EU604+EU611+#REF!+EU629+EU637+EU652+EU660+EU671+EU681+EU689+EU417+EU421+EU425+EU429+EU433+EU437+EU441+EU445+EU449+EU453+EU461+EU618</f>
        <v>#REF!</v>
      </c>
      <c r="EV699" s="33" t="e">
        <f>EV276+EV488+EV497+EV506+EV516+EV525+EV536+EV550+EV564+EV578+EV594+#REF!+#REF!+#REF!+EV604+EV611+#REF!+EV629+EV637+EV652+EV660+EV671+EV681+EV689+EV417+EV421+EV425+EV429+EV433+EV437+EV441+EV445+EV449+EV453+EV461+EV618</f>
        <v>#REF!</v>
      </c>
      <c r="EW699" s="33" t="e">
        <f>EW276+EW488+EW497+EW506+EW516+EW525+EW536+EW550+EW564+EW578+EW594+#REF!+#REF!+#REF!+EW604+EW611+#REF!+EW629+EW637+EW652+EW660+EW671+EW681+EW689+EW417+EW421+EW425+EW429+EW433+EW437+EW441+EW445+EW449+EW453+EW461+EW618</f>
        <v>#REF!</v>
      </c>
      <c r="EX699" s="33" t="e">
        <f>EX276+EX488+EX497+EX506+EX516+EX525+EX536+EX550+EX564+EX578+EX594+#REF!+#REF!+#REF!+EX604+EX611+#REF!+EX629+EX637+EX652+EX660+EX671+EX681+EX689+EX417+EX421+EX425+EX429+EX433+EX437+EX441+EX445+EX449+EX453+EX461+EX618</f>
        <v>#REF!</v>
      </c>
      <c r="EY699" s="33" t="e">
        <f>EY276+EY488+EY497+EY506+EY516+EY525+EY536+EY550+EY564+EY578+EY594+#REF!+#REF!+#REF!+EY604+EY611+#REF!+EY629+EY637+EY652+EY660+EY671+EY681+EY689+EY417+EY421+EY425+EY429+EY433+EY437+EY441+EY445+EY449+EY453+EY461+EY618</f>
        <v>#REF!</v>
      </c>
      <c r="EZ699" s="33" t="e">
        <f>EZ276+EZ488+EZ497+EZ506+EZ516+EZ525+EZ536+EZ550+EZ564+EZ578+EZ594+#REF!+#REF!+#REF!+EZ604+EZ611+#REF!+EZ629+EZ637+EZ652+EZ660+EZ671+EZ681+EZ689+EZ417+EZ421+EZ425+EZ429+EZ433+EZ437+EZ441+EZ445+EZ449+EZ453+EZ461+EZ618</f>
        <v>#REF!</v>
      </c>
      <c r="FA699" s="33" t="e">
        <f>FA276+FA488+FA497+FA506+FA516+FA525+FA536+FA550+FA564+FA578+FA594+#REF!+#REF!+#REF!+FA604+FA611+#REF!+FA629+FA637+FA652+FA660+FA671+FA681+FA689+FA417+FA421+FA425+FA429+FA433+FA437+FA441+FA445+FA449+FA453+FA461+FA618</f>
        <v>#REF!</v>
      </c>
      <c r="FB699" s="33" t="e">
        <f>FB276+FB488+FB497+FB506+FB516+FB525+FB536+FB550+FB564+FB578+FB594+#REF!+#REF!+#REF!+FB604+FB611+#REF!+FB629+FB637+FB652+FB660+FB671+FB681+FB689+FB417+FB421+FB425+FB429+FB433+FB437+FB441+FB445+FB449+FB453+FB461+FB618</f>
        <v>#REF!</v>
      </c>
      <c r="FC699" s="33" t="e">
        <f>FC276+FC488+FC497+FC506+FC516+FC525+FC536+FC550+FC564+FC578+FC594+#REF!+#REF!+#REF!+FC604+FC611+#REF!+FC629+FC637+FC652+FC660+FC671+FC681+FC689+FC417+FC421+FC425+FC429+FC433+FC437+FC441+FC445+FC449+FC453+FC461+FC618</f>
        <v>#REF!</v>
      </c>
      <c r="FD699" s="33" t="e">
        <f>FD276+FD488+FD497+FD506+FD516+FD525+FD536+FD550+FD564+FD578+FD594+#REF!+#REF!+#REF!+FD604+FD611+#REF!+FD629+FD637+FD652+FD660+FD671+FD681+FD689+FD417+FD421+FD425+FD429+FD433+FD437+FD441+FD445+FD449+FD453+FD461+FD618</f>
        <v>#REF!</v>
      </c>
      <c r="FE699" s="33" t="e">
        <f>FE276+FE488+FE497+FE506+FE516+FE525+FE536+FE550+FE564+FE578+FE594+#REF!+#REF!+#REF!+FE604+FE611+#REF!+FE629+FE637+FE652+FE660+FE671+FE681+FE689+FE417+FE421+FE425+FE429+FE433+FE437+FE441+FE445+FE449+FE453+FE461+FE618</f>
        <v>#REF!</v>
      </c>
      <c r="FF699" s="33" t="e">
        <f>FF276+FF488+FF497+FF506+FF516+FF525+FF536+FF550+FF564+FF578+FF594+#REF!+#REF!+#REF!+FF604+FF611+#REF!+FF629+FF637+FF652+FF660+FF671+FF681+FF689+FF417+FF421+FF425+FF429+FF433+FF437+FF441+FF445+FF449+FF453+FF461+FF618</f>
        <v>#REF!</v>
      </c>
      <c r="FG699" s="33" t="e">
        <f>FG276+FG488+FG497+FG506+FG516+FG525+FG536+FG550+FG564+FG578+FG594+#REF!+#REF!+#REF!+FG604+FG611+#REF!+FG629+FG637+FG652+FG660+FG671+FG681+FG689+FG417+FG421+FG425+FG429+FG433+FG437+FG441+FG445+FG449+FG453+FG461+FG618</f>
        <v>#REF!</v>
      </c>
      <c r="FH699" s="33" t="e">
        <f>FH276+FH488+FH497+FH506+FH516+FH525+FH536+FH550+FH564+FH578+FH594+#REF!+#REF!+#REF!+FH604+FH611+#REF!+FH629+FH637+FH652+FH660+FH671+FH681+FH689+FH417+FH421+FH425+FH429+FH433+FH437+FH441+FH445+FH449+FH453+FH461+FH618</f>
        <v>#REF!</v>
      </c>
      <c r="FI699" s="33" t="e">
        <f>FI276+FI488+FI497+FI506+FI516+FI525+FI536+FI550+FI564+FI578+FI594+#REF!+#REF!+#REF!+FI604+FI611+#REF!+FI629+FI637+FI652+FI660+FI671+FI681+FI689+FI417+FI421+FI425+FI429+FI433+FI437+FI441+FI445+FI449+FI453+FI461+FI618</f>
        <v>#REF!</v>
      </c>
      <c r="FJ699" s="33" t="e">
        <f>FJ276+FJ488+FJ497+FJ506+FJ516+FJ525+FJ536+FJ550+FJ564+FJ578+FJ594+#REF!+#REF!+#REF!+FJ604+FJ611+#REF!+FJ629+FJ637+FJ652+FJ660+FJ671+FJ681+FJ689+FJ417+FJ421+FJ425+FJ429+FJ433+FJ437+FJ441+FJ445+FJ449+FJ453+FJ461+FJ618</f>
        <v>#REF!</v>
      </c>
      <c r="FK699" s="33" t="e">
        <f>FK276+FK488+FK497+FK506+FK516+FK525+FK536+FK550+FK564+FK578+FK594+#REF!+#REF!+#REF!+FK604+FK611+#REF!+FK629+FK637+FK652+FK660+FK671+FK681+FK689+FK417+FK421+FK425+FK429+FK433+FK437+FK441+FK445+FK449+FK453+FK461+FK618</f>
        <v>#REF!</v>
      </c>
      <c r="FL699" s="33" t="e">
        <f>FL276+FL488+FL497+FL506+FL516+FL525+FL536+FL550+FL564+FL578+FL594+#REF!+#REF!+#REF!+FL604+FL611+#REF!+FL629+FL637+FL652+FL660+FL671+FL681+FL689+FL417+FL421+FL425+FL429+FL433+FL437+FL441+FL445+FL449+FL453+FL461+FL618</f>
        <v>#REF!</v>
      </c>
      <c r="FM699" s="33" t="e">
        <f>FM276+FM488+FM497+FM506+FM516+FM525+FM536+FM550+FM564+FM578+FM594+#REF!+#REF!+#REF!+FM604+FM611+#REF!+FM629+FM637+FM652+FM660+FM671+FM681+FM689+FM417+FM421+FM425+FM429+FM433+FM437+FM441+FM445+FM449+FM453+FM461+FM618</f>
        <v>#REF!</v>
      </c>
      <c r="FN699" s="33" t="e">
        <f>FN276+FN488+FN497+FN506+FN516+FN525+FN536+FN550+FN564+FN578+FN594+#REF!+#REF!+#REF!+FN604+FN611+#REF!+FN629+FN637+FN652+FN660+FN671+FN681+FN689+FN417+FN421+FN425+FN429+FN433+FN437+FN441+FN445+FN449+FN453+FN461+FN618</f>
        <v>#REF!</v>
      </c>
      <c r="FO699" s="33" t="e">
        <f>FO276+FO488+FO497+FO506+FO516+FO525+FO536+FO550+FO564+FO578+FO594+#REF!+#REF!+#REF!+FO604+FO611+#REF!+FO629+FO637+FO652+FO660+FO671+FO681+FO689+FO417+FO421+FO425+FO429+FO433+FO437+FO441+FO445+FO449+FO453+FO461+FO618</f>
        <v>#REF!</v>
      </c>
      <c r="FP699" s="33" t="e">
        <f>FP276+FP488+FP497+FP506+FP516+FP525+FP536+FP550+FP564+FP578+FP594+#REF!+#REF!+#REF!+FP604+FP611+#REF!+FP629+FP637+FP652+FP660+FP671+FP681+FP689+FP417+FP421+FP425+FP429+FP433+FP437+FP441+FP445+FP449+FP453+FP461+FP618</f>
        <v>#REF!</v>
      </c>
      <c r="FQ699" s="33" t="e">
        <f>FQ276+FQ488+FQ497+FQ506+FQ516+FQ525+FQ536+FQ550+FQ564+FQ578+FQ594+#REF!+#REF!+#REF!+FQ604+FQ611+#REF!+FQ629+FQ637+FQ652+FQ660+FQ671+FQ681+FQ689+FQ417+FQ421+FQ425+FQ429+FQ433+FQ437+FQ441+FQ445+FQ449+FQ453+FQ461+FQ618</f>
        <v>#REF!</v>
      </c>
      <c r="FR699" s="33" t="e">
        <f>FR276+FR488+FR497+FR506+FR516+FR525+FR536+FR550+FR564+FR578+FR594+#REF!+#REF!+#REF!+FR604+FR611+#REF!+FR629+FR637+FR652+FR660+FR671+FR681+FR689+FR417+FR421+FR425+FR429+FR433+FR437+FR441+FR445+FR449+FR453+FR461+FR618</f>
        <v>#REF!</v>
      </c>
      <c r="FS699" s="33" t="e">
        <f>FS276+FS488+FS497+FS506+FS516+FS525+FS536+FS550+FS564+FS578+FS594+#REF!+#REF!+#REF!+FS604+FS611+#REF!+FS629+FS637+FS652+FS660+FS671+FS681+FS689+FS417+FS421+FS425+FS429+FS433+FS437+FS441+FS445+FS449+FS453+FS461+FS618</f>
        <v>#REF!</v>
      </c>
      <c r="FT699" s="33" t="e">
        <f>FT276+FT488+FT497+FT506+FT516+FT525+FT536+FT550+FT564+FT578+FT594+#REF!+#REF!+#REF!+FT604+FT611+#REF!+FT629+FT637+FT652+FT660+FT671+FT681+FT689+FT417+FT421+FT425+FT429+FT433+FT437+FT441+FT445+FT449+FT453+FT461+FT618</f>
        <v>#REF!</v>
      </c>
      <c r="FU699" s="33" t="e">
        <f>FU276+FU488+FU497+FU506+FU516+FU525+FU536+FU550+FU564+FU578+FU594+#REF!+#REF!+#REF!+FU604+FU611+#REF!+FU629+FU637+FU652+FU660+FU671+FU681+FU689+FU417+FU421+FU425+FU429+FU433+FU437+FU441+FU445+FU449+FU453+FU461+FU618</f>
        <v>#REF!</v>
      </c>
      <c r="FV699" s="33" t="e">
        <f>FV276+FV488+FV497+FV506+FV516+FV525+FV536+FV550+FV564+FV578+FV594+#REF!+#REF!+#REF!+FV604+FV611+#REF!+FV629+FV637+FV652+FV660+FV671+FV681+FV689+FV417+FV421+FV425+FV429+FV433+FV437+FV441+FV445+FV449+FV453+FV461+FV618</f>
        <v>#REF!</v>
      </c>
      <c r="FW699" s="33" t="e">
        <f>FW276+FW488+FW497+FW506+FW516+FW525+FW536+FW550+FW564+FW578+FW594+#REF!+#REF!+#REF!+FW604+FW611+#REF!+FW629+FW637+FW652+FW660+FW671+FW681+FW689+FW417+FW421+FW425+FW429+FW433+FW437+FW441+FW445+FW449+FW453+FW461+FW618</f>
        <v>#REF!</v>
      </c>
      <c r="FX699" s="33" t="e">
        <f>FX276+FX488+FX497+FX506+FX516+FX525+FX536+FX550+FX564+FX578+FX594+#REF!+#REF!+#REF!+FX604+FX611+#REF!+FX629+FX637+FX652+FX660+FX671+FX681+FX689+FX417+FX421+FX425+FX429+FX433+FX437+FX441+FX445+FX449+FX453+FX461+FX618</f>
        <v>#REF!</v>
      </c>
      <c r="FY699" s="33" t="e">
        <f>FY276+FY488+FY497+FY506+FY516+FY525+FY536+FY550+FY564+FY578+FY594+#REF!+#REF!+#REF!+FY604+FY611+#REF!+FY629+FY637+FY652+FY660+FY671+FY681+FY689+FY417+FY421+FY425+FY429+FY433+FY437+FY441+FY445+FY449+FY453+FY461+FY618</f>
        <v>#REF!</v>
      </c>
      <c r="FZ699" s="33" t="e">
        <f>FZ276+FZ488+FZ497+FZ506+FZ516+FZ525+FZ536+FZ550+FZ564+FZ578+FZ594+#REF!+#REF!+#REF!+FZ604+FZ611+#REF!+FZ629+FZ637+FZ652+FZ660+FZ671+FZ681+FZ689+FZ417+FZ421+FZ425+FZ429+FZ433+FZ437+FZ441+FZ445+FZ449+FZ453+FZ461+FZ618</f>
        <v>#REF!</v>
      </c>
      <c r="GA699" s="33" t="e">
        <f>GA276+GA488+GA497+GA506+GA516+GA525+GA536+GA550+GA564+GA578+GA594+#REF!+#REF!+#REF!+GA604+GA611+#REF!+GA629+GA637+GA652+GA660+GA671+GA681+GA689+GA417+GA421+GA425+GA429+GA433+GA437+GA441+GA445+GA449+GA453+GA461+GA618</f>
        <v>#REF!</v>
      </c>
      <c r="GB699" s="33" t="e">
        <f>GB276+GB488+GB497+GB506+GB516+GB525+GB536+GB550+GB564+GB578+GB594+#REF!+#REF!+#REF!+GB604+GB611+#REF!+GB629+GB637+GB652+GB660+GB671+GB681+GB689+GB417+GB421+GB425+GB429+GB433+GB437+GB441+GB445+GB449+GB453+GB461+GB618</f>
        <v>#REF!</v>
      </c>
      <c r="GC699" s="33" t="e">
        <f>GC276+GC488+GC497+GC506+GC516+GC525+GC536+GC550+GC564+GC578+GC594+#REF!+#REF!+#REF!+GC604+GC611+#REF!+GC629+GC637+GC652+GC660+GC671+GC681+GC689+GC417+GC421+GC425+GC429+GC433+GC437+GC441+GC445+GC449+GC453+GC461+GC618</f>
        <v>#REF!</v>
      </c>
      <c r="GD699" s="33" t="e">
        <f>GD276+GD488+GD497+GD506+GD516+GD525+GD536+GD550+GD564+GD578+GD594+#REF!+#REF!+#REF!+GD604+GD611+#REF!+GD629+GD637+GD652+GD660+GD671+GD681+GD689+GD417+GD421+GD425+GD429+GD433+GD437+GD441+GD445+GD449+GD453+GD461+GD618</f>
        <v>#REF!</v>
      </c>
      <c r="GE699" s="33" t="e">
        <f>GE276+GE488+GE497+GE506+GE516+GE525+GE536+GE550+GE564+GE578+GE594+#REF!+#REF!+#REF!+GE604+GE611+#REF!+GE629+GE637+GE652+GE660+GE671+GE681+GE689+GE417+GE421+GE425+GE429+GE433+GE437+GE441+GE445+GE449+GE453+GE461+GE618</f>
        <v>#REF!</v>
      </c>
      <c r="GF699" s="33" t="e">
        <f>GF276+GF488+GF497+GF506+GF516+GF525+GF536+GF550+GF564+GF578+GF594+#REF!+#REF!+#REF!+GF604+GF611+#REF!+GF629+GF637+GF652+GF660+GF671+GF681+GF689+GF417+GF421+GF425+GF429+GF433+GF437+GF441+GF445+GF449+GF453+GF461+GF618</f>
        <v>#REF!</v>
      </c>
      <c r="GG699" s="33" t="e">
        <f>GG276+GG488+GG497+GG506+GG516+GG525+GG536+GG550+GG564+GG578+GG594+#REF!+#REF!+#REF!+GG604+GG611+#REF!+GG629+GG637+GG652+GG660+GG671+GG681+GG689+GG417+GG421+GG425+GG429+GG433+GG437+GG441+GG445+GG449+GG453+GG461+GG618</f>
        <v>#REF!</v>
      </c>
      <c r="GH699" s="33" t="e">
        <f>GH276+GH488+GH497+GH506+GH516+GH525+GH536+GH550+GH564+GH578+GH594+#REF!+#REF!+#REF!+GH604+GH611+#REF!+GH629+GH637+GH652+GH660+GH671+GH681+GH689+GH417+GH421+GH425+GH429+GH433+GH437+GH441+GH445+GH449+GH453+GH461+GH618</f>
        <v>#REF!</v>
      </c>
      <c r="GI699" s="33" t="e">
        <f>GI276+GI488+GI497+GI506+GI516+GI525+GI536+GI550+GI564+GI578+GI594+#REF!+#REF!+#REF!+GI604+GI611+#REF!+GI629+GI637+GI652+GI660+GI671+GI681+GI689+GI417+GI421+GI425+GI429+GI433+GI437+GI441+GI445+GI449+GI453+GI461+GI618</f>
        <v>#REF!</v>
      </c>
      <c r="GJ699" s="33" t="e">
        <f>GJ276+GJ488+GJ497+GJ506+GJ516+GJ525+GJ536+GJ550+GJ564+GJ578+GJ594+#REF!+#REF!+#REF!+GJ604+GJ611+#REF!+GJ629+GJ637+GJ652+GJ660+GJ671+GJ681+GJ689+GJ417+GJ421+GJ425+GJ429+GJ433+GJ437+GJ441+GJ445+GJ449+GJ453+GJ461+GJ618</f>
        <v>#REF!</v>
      </c>
      <c r="GK699" s="33" t="e">
        <f>GK276+GK488+GK497+GK506+GK516+GK525+GK536+GK550+GK564+GK578+GK594+#REF!+#REF!+#REF!+GK604+GK611+#REF!+GK629+GK637+GK652+GK660+GK671+GK681+GK689+GK417+GK421+GK425+GK429+GK433+GK437+GK441+GK445+GK449+GK453+GK461+GK618</f>
        <v>#REF!</v>
      </c>
      <c r="GL699" s="33" t="e">
        <f>GL276+GL488+GL497+GL506+GL516+GL525+GL536+GL550+GL564+GL578+GL594+#REF!+#REF!+#REF!+GL604+GL611+#REF!+GL629+GL637+GL652+GL660+GL671+GL681+GL689+GL417+GL421+GL425+GL429+GL433+GL437+GL441+GL445+GL449+GL453+GL461+GL618</f>
        <v>#REF!</v>
      </c>
      <c r="GM699" s="33" t="e">
        <f>GM276+GM488+GM497+GM506+GM516+GM525+GM536+GM550+GM564+GM578+GM594+#REF!+#REF!+#REF!+GM604+GM611+#REF!+GM629+GM637+GM652+GM660+GM671+GM681+GM689+GM417+GM421+GM425+GM429+GM433+GM437+GM441+GM445+GM449+GM453+GM461+GM618</f>
        <v>#REF!</v>
      </c>
      <c r="GN699" s="33" t="e">
        <f>GN276+GN488+GN497+GN506+GN516+GN525+GN536+GN550+GN564+GN578+GN594+#REF!+#REF!+#REF!+GN604+GN611+#REF!+GN629+GN637+GN652+GN660+GN671+GN681+GN689+GN417+GN421+GN425+GN429+GN433+GN437+GN441+GN445+GN449+GN453+GN461+GN618</f>
        <v>#REF!</v>
      </c>
      <c r="GO699" s="33" t="e">
        <f>GO276+GO488+GO497+GO506+GO516+GO525+GO536+GO550+GO564+GO578+GO594+#REF!+#REF!+#REF!+GO604+GO611+#REF!+GO629+GO637+GO652+GO660+GO671+GO681+GO689+GO417+GO421+GO425+GO429+GO433+GO437+GO441+GO445+GO449+GO453+GO461+GO618</f>
        <v>#REF!</v>
      </c>
      <c r="GP699" s="33" t="e">
        <f>GP276+GP488+GP497+GP506+GP516+GP525+GP536+GP550+GP564+GP578+GP594+#REF!+#REF!+#REF!+GP604+GP611+#REF!+GP629+GP637+GP652+GP660+GP671+GP681+GP689+GP417+GP421+GP425+GP429+GP433+GP437+GP441+GP445+GP449+GP453+GP461+GP618</f>
        <v>#REF!</v>
      </c>
      <c r="GQ699" s="33" t="e">
        <f>GQ276+GQ488+GQ497+GQ506+GQ516+GQ525+GQ536+GQ550+GQ564+GQ578+GQ594+#REF!+#REF!+#REF!+GQ604+GQ611+#REF!+GQ629+GQ637+GQ652+GQ660+GQ671+GQ681+GQ689+GQ417+GQ421+GQ425+GQ429+GQ433+GQ437+GQ441+GQ445+GQ449+GQ453+GQ461+GQ618</f>
        <v>#REF!</v>
      </c>
      <c r="GR699" s="33" t="e">
        <f>GR276+GR488+GR497+GR506+GR516+GR525+GR536+GR550+GR564+GR578+GR594+#REF!+#REF!+#REF!+GR604+GR611+#REF!+GR629+GR637+GR652+GR660+GR671+GR681+GR689+GR417+GR421+GR425+GR429+GR433+GR437+GR441+GR445+GR449+GR453+GR461+GR618</f>
        <v>#REF!</v>
      </c>
      <c r="GS699" s="33" t="e">
        <f>GS276+GS488+GS497+GS506+GS516+GS525+GS536+GS550+GS564+GS578+GS594+#REF!+#REF!+#REF!+GS604+GS611+#REF!+GS629+GS637+GS652+GS660+GS671+GS681+GS689+GS417+GS421+GS425+GS429+GS433+GS437+GS441+GS445+GS449+GS453+GS461+GS618</f>
        <v>#REF!</v>
      </c>
      <c r="GT699" s="33" t="e">
        <f>GT276+GT488+GT497+GT506+GT516+GT525+GT536+GT550+GT564+GT578+GT594+#REF!+#REF!+#REF!+GT604+GT611+#REF!+GT629+GT637+GT652+GT660+GT671+GT681+GT689+GT417+GT421+GT425+GT429+GT433+GT437+GT441+GT445+GT449+GT453+GT461+GT618</f>
        <v>#REF!</v>
      </c>
      <c r="GU699" s="33" t="e">
        <f>GU276+GU488+GU497+GU506+GU516+GU525+GU536+GU550+GU564+GU578+GU594+#REF!+#REF!+#REF!+GU604+GU611+#REF!+GU629+GU637+GU652+GU660+GU671+GU681+GU689+GU417+GU421+GU425+GU429+GU433+GU437+GU441+GU445+GU449+GU453+GU461+GU618</f>
        <v>#REF!</v>
      </c>
      <c r="GV699" s="33" t="e">
        <f>GV276+GV488+GV497+GV506+GV516+GV525+GV536+GV550+GV564+GV578+GV594+#REF!+#REF!+#REF!+GV604+GV611+#REF!+GV629+GV637+GV652+GV660+GV671+GV681+GV689+GV417+GV421+GV425+GV429+GV433+GV437+GV441+GV445+GV449+GV453+GV461+GV618</f>
        <v>#REF!</v>
      </c>
      <c r="GW699" s="33" t="e">
        <f>GW276+GW488+GW497+GW506+GW516+GW525+GW536+GW550+GW564+GW578+GW594+#REF!+#REF!+#REF!+GW604+GW611+#REF!+GW629+GW637+GW652+GW660+GW671+GW681+GW689+GW417+GW421+GW425+GW429+GW433+GW437+GW441+GW445+GW449+GW453+GW461+GW618</f>
        <v>#REF!</v>
      </c>
      <c r="GX699" s="33" t="e">
        <f>GX276+GX488+GX497+GX506+GX516+GX525+GX536+GX550+GX564+GX578+GX594+#REF!+#REF!+#REF!+GX604+GX611+#REF!+GX629+GX637+GX652+GX660+GX671+GX681+GX689+GX417+GX421+GX425+GX429+GX433+GX437+GX441+GX445+GX449+GX453+GX461+GX618</f>
        <v>#REF!</v>
      </c>
      <c r="GY699" s="33" t="e">
        <f>GY276+GY488+GY497+GY506+GY516+GY525+GY536+GY550+GY564+GY578+GY594+#REF!+#REF!+#REF!+GY604+GY611+#REF!+GY629+GY637+GY652+GY660+GY671+GY681+GY689+GY417+GY421+GY425+GY429+GY433+GY437+GY441+GY445+GY449+GY453+GY461+GY618</f>
        <v>#REF!</v>
      </c>
      <c r="GZ699" s="33" t="e">
        <f>GZ276+GZ488+GZ497+GZ506+GZ516+GZ525+GZ536+GZ550+GZ564+GZ578+GZ594+#REF!+#REF!+#REF!+GZ604+GZ611+#REF!+GZ629+GZ637+GZ652+GZ660+GZ671+GZ681+GZ689+GZ417+GZ421+GZ425+GZ429+GZ433+GZ437+GZ441+GZ445+GZ449+GZ453+GZ461+GZ618</f>
        <v>#REF!</v>
      </c>
      <c r="HA699" s="33" t="e">
        <f>HA276+HA488+HA497+HA506+HA516+HA525+HA536+HA550+HA564+HA578+HA594+#REF!+#REF!+#REF!+HA604+HA611+#REF!+HA629+HA637+HA652+HA660+HA671+HA681+HA689+HA417+HA421+HA425+HA429+HA433+HA437+HA441+HA445+HA449+HA453+HA461+HA618</f>
        <v>#REF!</v>
      </c>
      <c r="HB699" s="33" t="e">
        <f>HB276+HB488+HB497+HB506+HB516+HB525+HB536+HB550+HB564+HB578+HB594+#REF!+#REF!+#REF!+HB604+HB611+#REF!+HB629+HB637+HB652+HB660+HB671+HB681+HB689+HB417+HB421+HB425+HB429+HB433+HB437+HB441+HB445+HB449+HB453+HB461+HB618</f>
        <v>#REF!</v>
      </c>
      <c r="HC699" s="33" t="e">
        <f>HC276+HC488+HC497+HC506+HC516+HC525+HC536+HC550+HC564+HC578+HC594+#REF!+#REF!+#REF!+HC604+HC611+#REF!+HC629+HC637+HC652+HC660+HC671+HC681+HC689+HC417+HC421+HC425+HC429+HC433+HC437+HC441+HC445+HC449+HC453+HC461+HC618</f>
        <v>#REF!</v>
      </c>
      <c r="HD699" s="33" t="e">
        <f>HD276+HD488+HD497+HD506+HD516+HD525+HD536+HD550+HD564+HD578+HD594+#REF!+#REF!+#REF!+HD604+HD611+#REF!+HD629+HD637+HD652+HD660+HD671+HD681+HD689+HD417+HD421+HD425+HD429+HD433+HD437+HD441+HD445+HD449+HD453+HD461+HD618</f>
        <v>#REF!</v>
      </c>
      <c r="HE699" s="33" t="e">
        <f>HE276+HE488+HE497+HE506+HE516+HE525+HE536+HE550+HE564+HE578+HE594+#REF!+#REF!+#REF!+HE604+HE611+#REF!+HE629+HE637+HE652+HE660+HE671+HE681+HE689+HE417+HE421+HE425+HE429+HE433+HE437+HE441+HE445+HE449+HE453+HE461+HE618</f>
        <v>#REF!</v>
      </c>
      <c r="HF699" s="33" t="e">
        <f>HF276+HF488+HF497+HF506+HF516+HF525+HF536+HF550+HF564+HF578+HF594+#REF!+#REF!+#REF!+HF604+HF611+#REF!+HF629+HF637+HF652+HF660+HF671+HF681+HF689+HF417+HF421+HF425+HF429+HF433+HF437+HF441+HF445+HF449+HF453+HF461+HF618</f>
        <v>#REF!</v>
      </c>
      <c r="HG699" s="33" t="e">
        <f>HG276+HG488+HG497+HG506+HG516+HG525+HG536+HG550+HG564+HG578+HG594+#REF!+#REF!+#REF!+HG604+HG611+#REF!+HG629+HG637+HG652+HG660+HG671+HG681+HG689+HG417+HG421+HG425+HG429+HG433+HG437+HG441+HG445+HG449+HG453+HG461+HG618</f>
        <v>#REF!</v>
      </c>
      <c r="HH699" s="33" t="e">
        <f>HH276+HH488+HH497+HH506+HH516+HH525+HH536+HH550+HH564+HH578+HH594+#REF!+#REF!+#REF!+HH604+HH611+#REF!+HH629+HH637+HH652+HH660+HH671+HH681+HH689+HH417+HH421+HH425+HH429+HH433+HH437+HH441+HH445+HH449+HH453+HH461+HH618</f>
        <v>#REF!</v>
      </c>
      <c r="HI699" s="33" t="e">
        <f>HI276+HI488+HI497+HI506+HI516+HI525+HI536+HI550+HI564+HI578+HI594+#REF!+#REF!+#REF!+HI604+HI611+#REF!+HI629+HI637+HI652+HI660+HI671+HI681+HI689+HI417+HI421+HI425+HI429+HI433+HI437+HI441+HI445+HI449+HI453+HI461+HI618</f>
        <v>#REF!</v>
      </c>
    </row>
    <row r="700" spans="1:253" ht="13.5" customHeight="1" x14ac:dyDescent="0.15">
      <c r="A700" s="2"/>
      <c r="B700" s="33" t="s">
        <v>251</v>
      </c>
      <c r="C700" s="33">
        <f>C276+C488+C497+C506+C516+C525+C536+C550+C564+C579+C595+C605+C612+C630+C638+C653+C661+C672+C682+C690+C417+C421+C425+C429+C433+C437+C441+C445+C449+C453+C461+C619+C478+C620+C621</f>
        <v>3659.1</v>
      </c>
      <c r="D700" s="33">
        <f>D276+D488+D497+D506+D516+D525+D536+D550+D564+D579+D595+D605+D612+D630+D638+D653+D661+D672+D682+D690+D417+D421+D425+D429+D433+D437+D441+D445+D449+D453+D461+D619+D478+D620+D621</f>
        <v>481.60000000000008</v>
      </c>
      <c r="E700" s="2" t="e">
        <f>E266+E487+E496+E505+E515+E524+E535+E549+E563+E576+E592+#REF!+#REF!+E603+E609+#REF!+E627+E635+E651+E657+E666+E680+E685+#REF!+E617</f>
        <v>#REF!</v>
      </c>
      <c r="F700" s="2" t="e">
        <f>F266+F487+F496+F505+F515+F524+F535+F549+F563+F576+F592+#REF!+#REF!+F603+F609+#REF!+F627+F635+F651+F657+F666+F680+F685+#REF!+F617</f>
        <v>#REF!</v>
      </c>
      <c r="G700" s="2" t="e">
        <f>G266+G487+G496+G505+G515+G524+G535+G549+G563+G576+G592+#REF!+#REF!+G603+G609+#REF!+G627+G635+G651+G657+G666+G680+G685+#REF!+G617</f>
        <v>#REF!</v>
      </c>
      <c r="H700" s="2" t="e">
        <f>H266+H487+H496+H505+H515+H524+H535+H549+H563+H576+H592+#REF!+#REF!+H603+H609+#REF!+H627+H635+H651+H657+H666+H680+H685+#REF!+H617</f>
        <v>#REF!</v>
      </c>
      <c r="I700" s="2" t="e">
        <f>I266+I487+I496+I505+I515+I524+I535+I549+I563+I576+I592+#REF!+#REF!+I603+I609+#REF!+I627+I635+I651+I657+I666+I680+I685+#REF!+I617</f>
        <v>#REF!</v>
      </c>
      <c r="J700" s="2" t="e">
        <f>J266+J487+J496+J505+J515+J524+J535+J549+J563+J576+J592+#REF!+#REF!+J603+J609+#REF!+J627+J635+J651+J657+J666+J680+J685+#REF!+J617</f>
        <v>#REF!</v>
      </c>
      <c r="K700" s="2" t="e">
        <f>K266+K487+K496+K505+K515+K524+K535+K549+K563+K576+K592+#REF!+#REF!+K603+K609+#REF!+K627+K635+K651+K657+K666+K680+K685+#REF!+K617</f>
        <v>#REF!</v>
      </c>
      <c r="L700" s="2" t="e">
        <f>L266+L487+L496+L505+L515+L524+L535+L549+L563+L576+L592+#REF!+#REF!+L603+L609+#REF!+L627+L635+L651+L657+L666+L680+L685+#REF!+L617</f>
        <v>#REF!</v>
      </c>
      <c r="M700" s="2" t="e">
        <f>M266+M487+M496+M505+M515+M524+M535+M549+M563+M576+M592+#REF!+#REF!+M603+M609+#REF!+M627+M635+M651+M657+M666+M680+M685+#REF!+M617</f>
        <v>#REF!</v>
      </c>
      <c r="N700" s="2" t="e">
        <f>N266+N487+N496+N505+N515+N524+N535+N549+N563+N576+N592+#REF!+#REF!+N603+N609+#REF!+N627+N635+N651+N657+N666+N680+N685+#REF!+N617</f>
        <v>#REF!</v>
      </c>
      <c r="O700" s="2" t="e">
        <f>O266+O487+O496+O505+O515+O524+O535+O549+O563+O576+O592+#REF!+#REF!+O603+O609+#REF!+O627+O635+O651+O657+O666+O680+O685+#REF!+O617</f>
        <v>#REF!</v>
      </c>
      <c r="P700" s="2" t="e">
        <f>P266+P487+P496+P505+P515+P524+P535+P549+P563+P576+P592+#REF!+#REF!+P603+P609+#REF!+P627+P635+P651+P657+P666+P680+P685+#REF!+P617</f>
        <v>#REF!</v>
      </c>
      <c r="Q700" s="2" t="e">
        <f>Q266+Q487+Q496+Q505+Q515+Q524+Q535+Q549+Q563+Q576+Q592+#REF!+#REF!+Q603+Q609+#REF!+Q627+Q635+Q651+Q657+Q666+Q680+Q685+#REF!+Q617</f>
        <v>#REF!</v>
      </c>
      <c r="R700" s="2" t="e">
        <f>R266+R487+R496+R505+R515+R524+R535+R549+R563+R576+R592+#REF!+#REF!+R603+R609+#REF!+R627+R635+R651+R657+R666+R680+R685+#REF!+R617</f>
        <v>#REF!</v>
      </c>
      <c r="S700" s="2" t="e">
        <f>S266+S487+S496+S505+S515+S524+S535+S549+S563+S576+S592+#REF!+#REF!+S603+S609+#REF!+S627+S635+S651+S657+S666+S680+S685+#REF!+S617</f>
        <v>#REF!</v>
      </c>
      <c r="T700" s="2" t="e">
        <f>T266+T487+T496+T505+T515+T524+T535+T549+T563+T576+T592+#REF!+#REF!+T603+T609+#REF!+T627+T635+T651+T657+T666+T680+T685+#REF!+T617</f>
        <v>#REF!</v>
      </c>
      <c r="U700" s="2" t="e">
        <f>U266+U487+U496+U505+U515+U524+U535+U549+U563+U576+U592+#REF!+#REF!+U603+U609+#REF!+U627+U635+U651+U657+U666+U680+U685+#REF!+U617</f>
        <v>#REF!</v>
      </c>
      <c r="V700" s="2" t="e">
        <f>V266+V487+V496+V505+V515+V524+V535+V549+V563+V576+V592+#REF!+#REF!+V603+V609+#REF!+V627+V635+V651+V657+V666+V680+V685+#REF!+V617</f>
        <v>#REF!</v>
      </c>
      <c r="W700" s="2" t="e">
        <f>W266+W487+W496+W505+W515+W524+W535+W549+W563+W576+W592+#REF!+#REF!+W603+W609+#REF!+W627+W635+W651+W657+W666+W680+W685+#REF!+W617</f>
        <v>#REF!</v>
      </c>
      <c r="X700" s="2" t="e">
        <f>X266+X487+X496+X505+X515+X524+X535+X549+X563+X576+X592+#REF!+#REF!+X603+X609+#REF!+X627+X635+X651+X657+X666+X680+X685+#REF!+X617</f>
        <v>#REF!</v>
      </c>
      <c r="Y700" s="2" t="e">
        <f>Y266+Y487+Y496+Y505+Y515+Y524+Y535+Y549+Y563+Y576+Y592+#REF!+#REF!+Y603+Y609+#REF!+Y627+Y635+Y651+Y657+Y666+Y680+Y685+#REF!+Y617</f>
        <v>#REF!</v>
      </c>
      <c r="Z700" s="2" t="e">
        <f>Z266+Z487+Z496+Z505+Z515+Z524+Z535+Z549+Z563+Z576+Z592+#REF!+#REF!+Z603+Z609+#REF!+Z627+Z635+Z651+Z657+Z666+Z680+Z685+#REF!+Z617</f>
        <v>#REF!</v>
      </c>
      <c r="AA700" s="2" t="e">
        <f>AA266+AA487+AA496+AA505+AA515+AA524+AA535+AA549+AA563+AA576+AA592+#REF!+#REF!+AA603+AA609+#REF!+AA627+AA635+AA651+AA657+AA666+AA680+AA685+#REF!+AA617</f>
        <v>#REF!</v>
      </c>
      <c r="AB700" s="2" t="e">
        <f>AB266+AB487+AB496+AB505+AB515+AB524+AB535+AB549+AB563+AB576+AB592+#REF!+#REF!+AB603+AB609+#REF!+AB627+AB635+AB651+AB657+AB666+AB680+AB685+#REF!+AB617</f>
        <v>#REF!</v>
      </c>
      <c r="AC700" s="2" t="e">
        <f>AC266+AC487+AC496+AC505+AC515+AC524+AC535+AC549+AC563+AC576+AC592+#REF!+#REF!+AC603+AC609+#REF!+AC627+AC635+AC651+AC657+AC666+AC680+AC685+#REF!+AC617</f>
        <v>#REF!</v>
      </c>
      <c r="AD700" s="2" t="e">
        <f>AD266+AD487+AD496+AD505+AD515+AD524+AD535+AD549+AD563+AD576+AD592+#REF!+#REF!+AD603+AD609+#REF!+AD627+AD635+AD651+AD657+AD666+AD680+AD685+#REF!+AD617</f>
        <v>#REF!</v>
      </c>
      <c r="AE700" s="2" t="e">
        <f>AE266+AE487+AE496+AE505+AE515+AE524+AE535+AE549+AE563+AE576+AE592+#REF!+#REF!+AE603+AE609+#REF!+AE627+AE635+AE651+AE657+AE666+AE680+AE685+#REF!+AE617</f>
        <v>#REF!</v>
      </c>
      <c r="AF700" s="2" t="e">
        <f>AF266+AF487+AF496+AF505+AF515+AF524+AF535+AF549+AF563+AF576+AF592+#REF!+#REF!+AF603+AF609+#REF!+AF627+AF635+AF651+AF657+AF666+AF680+AF685+#REF!+AF617</f>
        <v>#REF!</v>
      </c>
      <c r="AG700" s="2" t="e">
        <f>AG266+AG487+AG496+AG505+AG515+AG524+AG535+AG549+AG563+AG576+AG592+#REF!+#REF!+AG603+AG609+#REF!+AG627+AG635+AG651+AG657+AG666+AG680+AG685+#REF!+AG617</f>
        <v>#REF!</v>
      </c>
      <c r="AH700" s="2" t="e">
        <f>AH266+AH487+AH496+AH505+AH515+AH524+AH535+AH549+AH563+AH576+AH592+#REF!+#REF!+AH603+AH609+#REF!+AH627+AH635+AH651+AH657+AH666+AH680+AH685+#REF!+AH617</f>
        <v>#REF!</v>
      </c>
      <c r="AI700" s="2" t="e">
        <f>AI266+AI487+AI496+AI505+AI515+AI524+AI535+AI549+AI563+AI576+AI592+#REF!+#REF!+AI603+AI609+#REF!+AI627+AI635+AI651+AI657+AI666+AI680+AI685+#REF!+AI617</f>
        <v>#REF!</v>
      </c>
      <c r="AJ700" s="2" t="e">
        <f>AJ266+AJ487+AJ496+AJ505+AJ515+AJ524+AJ535+AJ549+AJ563+AJ576+AJ592+#REF!+#REF!+AJ603+AJ609+#REF!+AJ627+AJ635+AJ651+AJ657+AJ666+AJ680+AJ685+#REF!+AJ617</f>
        <v>#REF!</v>
      </c>
      <c r="AK700" s="2" t="e">
        <f>AK266+AK487+AK496+AK505+AK515+AK524+AK535+AK549+AK563+AK576+AK592+#REF!+#REF!+AK603+AK609+#REF!+AK627+AK635+AK651+AK657+AK666+AK680+AK685+#REF!+AK617</f>
        <v>#REF!</v>
      </c>
      <c r="AL700" s="2" t="e">
        <f>AL266+AL487+AL496+AL505+AL515+AL524+AL535+AL549+AL563+AL576+AL592+#REF!+#REF!+AL603+AL609+#REF!+AL627+AL635+AL651+AL657+AL666+AL680+AL685+#REF!+AL617</f>
        <v>#REF!</v>
      </c>
      <c r="AM700" s="2" t="e">
        <f>AM266+AM487+AM496+AM505+AM515+AM524+AM535+AM549+AM563+AM576+AM592+#REF!+#REF!+AM603+AM609+#REF!+AM627+AM635+AM651+AM657+AM666+AM680+AM685+#REF!+AM617</f>
        <v>#REF!</v>
      </c>
      <c r="AN700" s="2" t="e">
        <f>AN266+AN487+AN496+AN505+AN515+AN524+AN535+AN549+AN563+AN576+AN592+#REF!+#REF!+AN603+AN609+#REF!+AN627+AN635+AN651+AN657+AN666+AN680+AN685+#REF!+AN617</f>
        <v>#REF!</v>
      </c>
      <c r="AO700" s="2" t="e">
        <f>AO266+AO487+AO496+AO505+AO515+AO524+AO535+AO549+AO563+AO576+AO592+#REF!+#REF!+AO603+AO609+#REF!+AO627+AO635+AO651+AO657+AO666+AO680+AO685+#REF!+AO617</f>
        <v>#REF!</v>
      </c>
      <c r="AP700" s="2" t="e">
        <f>AP266+AP487+AP496+AP505+AP515+AP524+AP535+AP549+AP563+AP576+AP592+#REF!+#REF!+AP603+AP609+#REF!+AP627+AP635+AP651+AP657+AP666+AP680+AP685+#REF!+AP617</f>
        <v>#REF!</v>
      </c>
      <c r="AQ700" s="2" t="e">
        <f>AQ266+AQ487+AQ496+AQ505+AQ515+AQ524+AQ535+AQ549+AQ563+AQ576+AQ592+#REF!+#REF!+AQ603+AQ609+#REF!+AQ627+AQ635+AQ651+AQ657+AQ666+AQ680+AQ685+#REF!+AQ617</f>
        <v>#REF!</v>
      </c>
      <c r="AR700" s="2" t="e">
        <f>AR266+AR487+AR496+AR505+AR515+AR524+AR535+AR549+AR563+AR576+AR592+#REF!+#REF!+AR603+AR609+#REF!+AR627+AR635+AR651+AR657+AR666+AR680+AR685+#REF!+AR617</f>
        <v>#REF!</v>
      </c>
      <c r="AS700" s="2" t="e">
        <f>AS266+AS487+AS496+AS505+AS515+AS524+AS535+AS549+AS563+AS576+AS592+#REF!+#REF!+AS603+AS609+#REF!+AS627+AS635+AS651+AS657+AS666+AS680+AS685+#REF!+AS617</f>
        <v>#REF!</v>
      </c>
      <c r="AT700" s="2" t="e">
        <f>AT266+AT487+AT496+AT505+AT515+AT524+AT535+AT549+AT563+AT576+AT592+#REF!+#REF!+AT603+AT609+#REF!+AT627+AT635+AT651+AT657+AT666+AT680+AT685+#REF!+AT617</f>
        <v>#REF!</v>
      </c>
      <c r="AU700" s="2" t="e">
        <f>AU266+AU487+AU496+AU505+AU515+AU524+AU535+AU549+AU563+AU576+AU592+#REF!+#REF!+AU603+AU609+#REF!+AU627+AU635+AU651+AU657+AU666+AU680+AU685+#REF!+AU617</f>
        <v>#REF!</v>
      </c>
      <c r="AV700" s="2" t="e">
        <f>AV266+AV487+AV496+AV505+AV515+AV524+AV535+AV549+AV563+AV576+AV592+#REF!+#REF!+AV603+AV609+#REF!+AV627+AV635+AV651+AV657+AV666+AV680+AV685+#REF!+AV617</f>
        <v>#REF!</v>
      </c>
      <c r="AW700" s="2" t="e">
        <f>AW266+AW487+AW496+AW505+AW515+AW524+AW535+AW549+AW563+AW576+AW592+#REF!+#REF!+AW603+AW609+#REF!+AW627+AW635+AW651+AW657+AW666+AW680+AW685+#REF!+AW617</f>
        <v>#REF!</v>
      </c>
      <c r="AX700" s="2" t="e">
        <f>AX266+AX487+AX496+AX505+AX515+AX524+AX535+AX549+AX563+AX576+AX592+#REF!+#REF!+AX603+AX609+#REF!+AX627+AX635+AX651+AX657+AX666+AX680+AX685+#REF!+AX617</f>
        <v>#REF!</v>
      </c>
      <c r="AY700" s="2" t="e">
        <f>AY266+AY487+AY496+AY505+AY515+AY524+AY535+AY549+AY563+AY576+AY592+#REF!+#REF!+AY603+AY609+#REF!+AY627+AY635+AY651+AY657+AY666+AY680+AY685+#REF!+AY617</f>
        <v>#REF!</v>
      </c>
      <c r="AZ700" s="2" t="e">
        <f>AZ266+AZ487+AZ496+AZ505+AZ515+AZ524+AZ535+AZ549+AZ563+AZ576+AZ592+#REF!+#REF!+AZ603+AZ609+#REF!+AZ627+AZ635+AZ651+AZ657+AZ666+AZ680+AZ685+#REF!+AZ617</f>
        <v>#REF!</v>
      </c>
      <c r="BA700" s="2" t="e">
        <f>BA266+BA487+BA496+BA505+BA515+BA524+BA535+BA549+BA563+BA576+BA592+#REF!+#REF!+BA603+BA609+#REF!+BA627+BA635+BA651+BA657+BA666+BA680+BA685+#REF!+BA617</f>
        <v>#REF!</v>
      </c>
      <c r="BB700" s="2" t="e">
        <f>BB266+BB487+BB496+BB505+BB515+BB524+BB535+BB549+BB563+BB576+BB592+#REF!+#REF!+BB603+BB609+#REF!+BB627+BB635+BB651+BB657+BB666+BB680+BB685+#REF!+BB617</f>
        <v>#REF!</v>
      </c>
      <c r="BC700" s="2" t="e">
        <f>BC266+BC487+BC496+BC505+BC515+BC524+BC535+BC549+BC563+BC576+BC592+#REF!+#REF!+BC603+BC609+#REF!+BC627+BC635+BC651+BC657+BC666+BC680+BC685+#REF!+BC617</f>
        <v>#REF!</v>
      </c>
      <c r="BD700" s="2" t="e">
        <f>BD266+BD487+BD496+BD505+BD515+BD524+BD535+BD549+BD563+BD576+BD592+#REF!+#REF!+BD603+BD609+#REF!+BD627+BD635+BD651+BD657+BD666+BD680+BD685+#REF!+BD617</f>
        <v>#REF!</v>
      </c>
      <c r="BE700" s="2" t="e">
        <f>BE266+BE487+BE496+BE505+BE515+BE524+BE535+BE549+BE563+BE576+BE592+#REF!+#REF!+BE603+BE609+#REF!+BE627+BE635+BE651+BE657+BE666+BE680+BE685+#REF!+BE617</f>
        <v>#REF!</v>
      </c>
      <c r="BF700" s="2" t="e">
        <f>BF266+BF487+BF496+BF505+BF515+BF524+BF535+BF549+BF563+BF576+BF592+#REF!+#REF!+BF603+BF609+#REF!+BF627+BF635+BF651+BF657+BF666+BF680+BF685+#REF!+BF617</f>
        <v>#REF!</v>
      </c>
      <c r="BG700" s="2" t="e">
        <f>BG266+BG487+BG496+BG505+BG515+BG524+BG535+BG549+BG563+BG576+BG592+#REF!+#REF!+BG603+BG609+#REF!+BG627+BG635+BG651+BG657+BG666+BG680+BG685+#REF!+BG617</f>
        <v>#REF!</v>
      </c>
      <c r="BH700" s="2" t="e">
        <f>BH266+BH487+BH496+BH505+BH515+BH524+BH535+BH549+BH563+BH576+BH592+#REF!+#REF!+BH603+BH609+#REF!+BH627+BH635+BH651+BH657+BH666+BH680+BH685+#REF!+BH617</f>
        <v>#REF!</v>
      </c>
      <c r="BI700" s="2" t="e">
        <f>BI266+BI487+BI496+BI505+BI515+BI524+BI535+BI549+BI563+BI576+BI592+#REF!+#REF!+BI603+BI609+#REF!+BI627+BI635+BI651+BI657+BI666+BI680+BI685+#REF!+BI617</f>
        <v>#REF!</v>
      </c>
      <c r="BJ700" s="2" t="e">
        <f>BJ266+BJ487+BJ496+BJ505+BJ515+BJ524+BJ535+BJ549+BJ563+BJ576+BJ592+#REF!+#REF!+BJ603+BJ609+#REF!+BJ627+BJ635+BJ651+BJ657+BJ666+BJ680+BJ685+#REF!+BJ617</f>
        <v>#REF!</v>
      </c>
      <c r="BK700" s="2" t="e">
        <f>BK266+BK487+BK496+BK505+BK515+BK524+BK535+BK549+BK563+BK576+BK592+#REF!+#REF!+BK603+BK609+#REF!+BK627+BK635+BK651+BK657+BK666+BK680+BK685+#REF!+BK617</f>
        <v>#REF!</v>
      </c>
      <c r="BL700" s="2" t="e">
        <f>BL266+BL487+BL496+BL505+BL515+BL524+BL535+BL549+BL563+BL576+BL592+#REF!+#REF!+BL603+BL609+#REF!+BL627+BL635+BL651+BL657+BL666+BL680+BL685+#REF!+BL617</f>
        <v>#REF!</v>
      </c>
      <c r="BM700" s="2" t="e">
        <f>BM266+BM487+BM496+BM505+BM515+BM524+BM535+BM549+BM563+BM576+BM592+#REF!+#REF!+BM603+BM609+#REF!+BM627+BM635+BM651+BM657+BM666+BM680+BM685+#REF!+BM617</f>
        <v>#REF!</v>
      </c>
      <c r="BN700" s="2" t="e">
        <f>BN266+BN487+BN496+BN505+BN515+BN524+BN535+BN549+BN563+BN576+BN592+#REF!+#REF!+BN603+BN609+#REF!+BN627+BN635+BN651+BN657+BN666+BN680+BN685+#REF!+BN617</f>
        <v>#REF!</v>
      </c>
      <c r="BO700" s="2" t="e">
        <f>BO266+BO487+BO496+BO505+BO515+BO524+BO535+BO549+BO563+BO576+BO592+#REF!+#REF!+BO603+BO609+#REF!+BO627+BO635+BO651+BO657+BO666+BO680+BO685+#REF!+BO617</f>
        <v>#REF!</v>
      </c>
      <c r="BP700" s="2" t="e">
        <f>BP266+BP487+BP496+BP505+BP515+BP524+BP535+BP549+BP563+BP576+BP592+#REF!+#REF!+BP603+BP609+#REF!+BP627+BP635+BP651+BP657+BP666+BP680+BP685+#REF!+BP617</f>
        <v>#REF!</v>
      </c>
      <c r="BQ700" s="2" t="e">
        <f>BQ266+BQ487+BQ496+BQ505+BQ515+BQ524+BQ535+BQ549+BQ563+BQ576+BQ592+#REF!+#REF!+BQ603+BQ609+#REF!+BQ627+BQ635+BQ651+BQ657+BQ666+BQ680+BQ685+#REF!+BQ617</f>
        <v>#REF!</v>
      </c>
      <c r="BR700" s="2" t="e">
        <f>BR266+BR487+BR496+BR505+BR515+BR524+BR535+BR549+BR563+BR576+BR592+#REF!+#REF!+BR603+BR609+#REF!+BR627+BR635+BR651+BR657+BR666+BR680+BR685+#REF!+BR617</f>
        <v>#REF!</v>
      </c>
      <c r="BS700" s="2" t="e">
        <f>BS266+BS487+BS496+BS505+BS515+BS524+BS535+BS549+BS563+BS576+BS592+#REF!+#REF!+BS603+BS609+#REF!+BS627+BS635+BS651+BS657+BS666+BS680+BS685+#REF!+BS617</f>
        <v>#REF!</v>
      </c>
      <c r="BT700" s="2" t="e">
        <f>BT266+BT487+BT496+BT505+BT515+BT524+BT535+BT549+BT563+BT576+BT592+#REF!+#REF!+BT603+BT609+#REF!+BT627+BT635+BT651+BT657+BT666+BT680+BT685+#REF!+BT617</f>
        <v>#REF!</v>
      </c>
      <c r="BU700" s="2" t="e">
        <f>BU266+BU487+BU496+BU505+BU515+BU524+BU535+BU549+BU563+BU576+BU592+#REF!+#REF!+BU603+BU609+#REF!+BU627+BU635+BU651+BU657+BU666+BU680+BU685+#REF!+BU617</f>
        <v>#REF!</v>
      </c>
      <c r="BV700" s="2" t="e">
        <f>BV266+BV487+BV496+BV505+BV515+BV524+BV535+BV549+BV563+BV576+BV592+#REF!+#REF!+BV603+BV609+#REF!+BV627+BV635+BV651+BV657+BV666+BV680+BV685+#REF!+BV617</f>
        <v>#REF!</v>
      </c>
      <c r="BW700" s="2" t="e">
        <f>BW266+BW487+BW496+BW505+BW515+BW524+BW535+BW549+BW563+BW576+BW592+#REF!+#REF!+BW603+BW609+#REF!+BW627+BW635+BW651+BW657+BW666+BW680+BW685+#REF!+BW617</f>
        <v>#REF!</v>
      </c>
      <c r="BX700" s="2" t="e">
        <f>BX266+BX487+BX496+BX505+BX515+BX524+BX535+BX549+BX563+BX576+BX592+#REF!+#REF!+BX603+BX609+#REF!+BX627+BX635+BX651+BX657+BX666+BX680+BX685+#REF!+BX617</f>
        <v>#REF!</v>
      </c>
      <c r="BY700" s="2" t="e">
        <f>BY266+BY487+BY496+BY505+BY515+BY524+BY535+BY549+BY563+BY576+BY592+#REF!+#REF!+BY603+BY609+#REF!+BY627+BY635+BY651+BY657+BY666+BY680+BY685+#REF!+BY617</f>
        <v>#REF!</v>
      </c>
      <c r="BZ700" s="2" t="e">
        <f>BZ266+BZ487+BZ496+BZ505+BZ515+BZ524+BZ535+BZ549+BZ563+BZ576+BZ592+#REF!+#REF!+BZ603+BZ609+#REF!+BZ627+BZ635+BZ651+BZ657+BZ666+BZ680+BZ685+#REF!+BZ617</f>
        <v>#REF!</v>
      </c>
      <c r="CA700" s="2" t="e">
        <f>CA266+CA487+CA496+CA505+CA515+CA524+CA535+CA549+CA563+CA576+CA592+#REF!+#REF!+CA603+CA609+#REF!+CA627+CA635+CA651+CA657+CA666+CA680+CA685+#REF!+CA617</f>
        <v>#REF!</v>
      </c>
      <c r="CB700" s="2" t="e">
        <f>CB266+CB487+CB496+CB505+CB515+CB524+CB535+CB549+CB563+CB576+CB592+#REF!+#REF!+CB603+CB609+#REF!+CB627+CB635+CB651+CB657+CB666+CB680+CB685+#REF!+CB617</f>
        <v>#REF!</v>
      </c>
      <c r="CC700" s="2" t="e">
        <f>CC266+CC487+CC496+CC505+CC515+CC524+CC535+CC549+CC563+CC576+CC592+#REF!+#REF!+CC603+CC609+#REF!+CC627+CC635+CC651+CC657+CC666+CC680+CC685+#REF!+CC617</f>
        <v>#REF!</v>
      </c>
      <c r="CD700" s="2" t="e">
        <f>CD266+CD487+CD496+CD505+CD515+CD524+CD535+CD549+CD563+CD576+CD592+#REF!+#REF!+CD603+CD609+#REF!+CD627+CD635+CD651+CD657+CD666+CD680+CD685+#REF!+CD617</f>
        <v>#REF!</v>
      </c>
      <c r="CE700" s="2" t="e">
        <f>CE266+CE487+CE496+CE505+CE515+CE524+CE535+CE549+CE563+CE576+CE592+#REF!+#REF!+CE603+CE609+#REF!+CE627+CE635+CE651+CE657+CE666+CE680+CE685+#REF!+CE617</f>
        <v>#REF!</v>
      </c>
      <c r="CF700" s="2" t="e">
        <f>CF266+CF487+CF496+CF505+CF515+CF524+CF535+CF549+CF563+CF576+CF592+#REF!+#REF!+CF603+CF609+#REF!+CF627+CF635+CF651+CF657+CF666+CF680+CF685+#REF!+CF617</f>
        <v>#REF!</v>
      </c>
      <c r="CG700" s="2" t="e">
        <f>CG266+CG487+CG496+CG505+CG515+CG524+CG535+CG549+CG563+CG576+CG592+#REF!+#REF!+CG603+CG609+#REF!+CG627+CG635+CG651+CG657+CG666+CG680+CG685+#REF!+CG617</f>
        <v>#REF!</v>
      </c>
      <c r="CH700" s="2" t="e">
        <f>CH266+CH487+CH496+CH505+CH515+CH524+CH535+CH549+CH563+CH576+CH592+#REF!+#REF!+CH603+CH609+#REF!+CH627+CH635+CH651+CH657+CH666+CH680+CH685+#REF!+CH617</f>
        <v>#REF!</v>
      </c>
      <c r="CI700" s="2" t="e">
        <f>CI266+CI487+CI496+CI505+CI515+CI524+CI535+CI549+CI563+CI576+CI592+#REF!+#REF!+CI603+CI609+#REF!+CI627+CI635+CI651+CI657+CI666+CI680+CI685+#REF!+CI617</f>
        <v>#REF!</v>
      </c>
      <c r="CJ700" s="2" t="e">
        <f>CJ266+CJ487+CJ496+CJ505+CJ515+CJ524+CJ535+CJ549+CJ563+CJ576+CJ592+#REF!+#REF!+CJ603+CJ609+#REF!+CJ627+CJ635+CJ651+CJ657+CJ666+CJ680+CJ685+#REF!+CJ617</f>
        <v>#REF!</v>
      </c>
      <c r="CK700" s="2" t="e">
        <f>CK266+CK487+CK496+CK505+CK515+CK524+CK535+CK549+CK563+CK576+CK592+#REF!+#REF!+CK603+CK609+#REF!+CK627+CK635+CK651+CK657+CK666+CK680+CK685+#REF!+CK617</f>
        <v>#REF!</v>
      </c>
      <c r="CL700" s="2" t="e">
        <f>CL266+CL487+CL496+CL505+CL515+CL524+CL535+CL549+CL563+CL576+CL592+#REF!+#REF!+CL603+CL609+#REF!+CL627+CL635+CL651+CL657+CL666+CL680+CL685+#REF!+CL617</f>
        <v>#REF!</v>
      </c>
      <c r="CM700" s="2" t="e">
        <f>CM266+CM487+CM496+CM505+CM515+CM524+CM535+CM549+CM563+CM576+CM592+#REF!+#REF!+CM603+CM609+#REF!+CM627+CM635+CM651+CM657+CM666+CM680+CM685+#REF!+CM617</f>
        <v>#REF!</v>
      </c>
      <c r="CN700" s="2" t="e">
        <f>CN266+CN487+CN496+CN505+CN515+CN524+CN535+CN549+CN563+CN576+CN592+#REF!+#REF!+CN603+CN609+#REF!+CN627+CN635+CN651+CN657+CN666+CN680+CN685+#REF!+CN617</f>
        <v>#REF!</v>
      </c>
      <c r="CO700" s="2" t="e">
        <f>CO266+CO487+CO496+CO505+CO515+CO524+CO535+CO549+CO563+CO576+CO592+#REF!+#REF!+CO603+CO609+#REF!+CO627+CO635+CO651+CO657+CO666+CO680+CO685+#REF!+CO617</f>
        <v>#REF!</v>
      </c>
      <c r="CP700" s="2" t="e">
        <f>CP266+CP487+CP496+CP505+CP515+CP524+CP535+CP549+CP563+CP576+CP592+#REF!+#REF!+CP603+CP609+#REF!+CP627+CP635+CP651+CP657+CP666+CP680+CP685+#REF!+CP617</f>
        <v>#REF!</v>
      </c>
      <c r="CQ700" s="2" t="e">
        <f>CQ266+CQ487+CQ496+CQ505+CQ515+CQ524+CQ535+CQ549+CQ563+CQ576+CQ592+#REF!+#REF!+CQ603+CQ609+#REF!+CQ627+CQ635+CQ651+CQ657+CQ666+CQ680+CQ685+#REF!+CQ617</f>
        <v>#REF!</v>
      </c>
      <c r="CR700" s="2" t="e">
        <f>CR266+CR487+CR496+CR505+CR515+CR524+CR535+CR549+CR563+CR576+CR592+#REF!+#REF!+CR603+CR609+#REF!+CR627+CR635+CR651+CR657+CR666+CR680+CR685+#REF!+CR617</f>
        <v>#REF!</v>
      </c>
      <c r="CS700" s="2" t="e">
        <f>CS266+CS487+CS496+CS505+CS515+CS524+CS535+CS549+CS563+CS576+CS592+#REF!+#REF!+CS603+CS609+#REF!+CS627+CS635+CS651+CS657+CS666+CS680+CS685+#REF!+CS617</f>
        <v>#REF!</v>
      </c>
      <c r="CT700" s="2" t="e">
        <f>CT266+CT487+CT496+CT505+CT515+CT524+CT535+CT549+CT563+CT576+CT592+#REF!+#REF!+CT603+CT609+#REF!+CT627+CT635+CT651+CT657+CT666+CT680+CT685+#REF!+CT617</f>
        <v>#REF!</v>
      </c>
      <c r="CU700" s="2" t="e">
        <f>CU266+CU487+CU496+CU505+CU515+CU524+CU535+CU549+CU563+CU576+CU592+#REF!+#REF!+CU603+CU609+#REF!+CU627+CU635+CU651+CU657+CU666+CU680+CU685+#REF!+CU617</f>
        <v>#REF!</v>
      </c>
      <c r="CV700" s="2" t="e">
        <f>CV266+CV487+CV496+CV505+CV515+CV524+CV535+CV549+CV563+CV576+CV592+#REF!+#REF!+CV603+CV609+#REF!+CV627+CV635+CV651+CV657+CV666+CV680+CV685+#REF!+CV617</f>
        <v>#REF!</v>
      </c>
      <c r="CW700" s="2" t="e">
        <f>CW266+CW487+CW496+CW505+CW515+CW524+CW535+CW549+CW563+CW576+CW592+#REF!+#REF!+CW603+CW609+#REF!+CW627+CW635+CW651+CW657+CW666+CW680+CW685+#REF!+CW617</f>
        <v>#REF!</v>
      </c>
      <c r="CX700" s="2" t="e">
        <f>CX266+CX487+CX496+CX505+CX515+CX524+CX535+CX549+CX563+CX576+CX592+#REF!+#REF!+CX603+CX609+#REF!+CX627+CX635+CX651+CX657+CX666+CX680+CX685+#REF!+CX617</f>
        <v>#REF!</v>
      </c>
      <c r="CY700" s="2" t="e">
        <f>CY266+CY487+CY496+CY505+CY515+CY524+CY535+CY549+CY563+CY576+CY592+#REF!+#REF!+CY603+CY609+#REF!+CY627+CY635+CY651+CY657+CY666+CY680+CY685+#REF!+CY617</f>
        <v>#REF!</v>
      </c>
      <c r="CZ700" s="2" t="e">
        <f>CZ266+CZ487+CZ496+CZ505+CZ515+CZ524+CZ535+CZ549+CZ563+CZ576+CZ592+#REF!+#REF!+CZ603+CZ609+#REF!+CZ627+CZ635+CZ651+CZ657+CZ666+CZ680+CZ685+#REF!+CZ617</f>
        <v>#REF!</v>
      </c>
      <c r="DA700" s="2" t="e">
        <f>DA266+DA487+DA496+DA505+DA515+DA524+DA535+DA549+DA563+DA576+DA592+#REF!+#REF!+DA603+DA609+#REF!+DA627+DA635+DA651+DA657+DA666+DA680+DA685+#REF!+DA617</f>
        <v>#REF!</v>
      </c>
      <c r="DB700" s="2" t="e">
        <f>DB266+DB487+DB496+DB505+DB515+DB524+DB535+DB549+DB563+DB576+DB592+#REF!+#REF!+DB603+DB609+#REF!+DB627+DB635+DB651+DB657+DB666+DB680+DB685+#REF!+DB617</f>
        <v>#REF!</v>
      </c>
      <c r="DC700" s="2" t="e">
        <f>DC266+DC487+DC496+DC505+DC515+DC524+DC535+DC549+DC563+DC576+DC592+#REF!+#REF!+DC603+DC609+#REF!+DC627+DC635+DC651+DC657+DC666+DC680+DC685+#REF!+DC617</f>
        <v>#REF!</v>
      </c>
      <c r="DD700" s="2" t="e">
        <f>DD266+DD487+DD496+DD505+DD515+DD524+DD535+DD549+DD563+DD576+DD592+#REF!+#REF!+DD603+DD609+#REF!+DD627+DD635+DD651+DD657+DD666+DD680+DD685+#REF!+DD617</f>
        <v>#REF!</v>
      </c>
      <c r="DE700" s="2" t="e">
        <f>DE266+DE487+DE496+DE505+DE515+DE524+DE535+DE549+DE563+DE576+DE592+#REF!+#REF!+DE603+DE609+#REF!+DE627+DE635+DE651+DE657+DE666+DE680+DE685+#REF!+DE617</f>
        <v>#REF!</v>
      </c>
      <c r="DF700" s="2" t="e">
        <f>DF266+DF487+DF496+DF505+DF515+DF524+DF535+DF549+DF563+DF576+DF592+#REF!+#REF!+DF603+DF609+#REF!+DF627+DF635+DF651+DF657+DF666+DF680+DF685+#REF!+DF617</f>
        <v>#REF!</v>
      </c>
      <c r="DG700" s="2" t="e">
        <f>DG266+DG487+DG496+DG505+DG515+DG524+DG535+DG549+DG563+DG576+DG592+#REF!+#REF!+DG603+DG609+#REF!+DG627+DG635+DG651+DG657+DG666+DG680+DG685+#REF!+DG617</f>
        <v>#REF!</v>
      </c>
      <c r="DH700" s="2" t="e">
        <f>DH266+DH487+DH496+DH505+DH515+DH524+DH535+DH549+DH563+DH576+DH592+#REF!+#REF!+DH603+DH609+#REF!+DH627+DH635+DH651+DH657+DH666+DH680+DH685+#REF!+DH617</f>
        <v>#REF!</v>
      </c>
      <c r="DI700" s="2" t="e">
        <f>DI266+DI487+DI496+DI505+DI515+DI524+DI535+DI549+DI563+DI576+DI592+#REF!+#REF!+DI603+DI609+#REF!+DI627+DI635+DI651+DI657+DI666+DI680+DI685+#REF!+DI617</f>
        <v>#REF!</v>
      </c>
      <c r="DJ700" s="2" t="e">
        <f>DJ266+DJ487+DJ496+DJ505+DJ515+DJ524+DJ535+DJ549+DJ563+DJ576+DJ592+#REF!+#REF!+DJ603+DJ609+#REF!+DJ627+DJ635+DJ651+DJ657+DJ666+DJ680+DJ685+#REF!+DJ617</f>
        <v>#REF!</v>
      </c>
      <c r="DK700" s="2" t="e">
        <f>DK266+DK487+DK496+DK505+DK515+DK524+DK535+DK549+DK563+DK576+DK592+#REF!+#REF!+DK603+DK609+#REF!+DK627+DK635+DK651+DK657+DK666+DK680+DK685+#REF!+DK617</f>
        <v>#REF!</v>
      </c>
      <c r="DL700" s="2" t="e">
        <f>DL266+DL487+DL496+DL505+DL515+DL524+DL535+DL549+DL563+DL576+DL592+#REF!+#REF!+DL603+DL609+#REF!+DL627+DL635+DL651+DL657+DL666+DL680+DL685+#REF!+DL617</f>
        <v>#REF!</v>
      </c>
      <c r="DM700" s="2" t="e">
        <f>DM266+DM487+DM496+DM505+DM515+DM524+DM535+DM549+DM563+DM576+DM592+#REF!+#REF!+DM603+DM609+#REF!+DM627+DM635+DM651+DM657+DM666+DM680+DM685+#REF!+DM617</f>
        <v>#REF!</v>
      </c>
      <c r="DN700" s="2" t="e">
        <f>DN266+DN487+DN496+DN505+DN515+DN524+DN535+DN549+DN563+DN576+DN592+#REF!+#REF!+DN603+DN609+#REF!+DN627+DN635+DN651+DN657+DN666+DN680+DN685+#REF!+DN617</f>
        <v>#REF!</v>
      </c>
      <c r="DO700" s="2" t="e">
        <f>DO266+DO487+DO496+DO505+DO515+DO524+DO535+DO549+DO563+DO576+DO592+#REF!+#REF!+DO603+DO609+#REF!+DO627+DO635+DO651+DO657+DO666+DO680+DO685+#REF!+DO617</f>
        <v>#REF!</v>
      </c>
      <c r="DP700" s="2" t="e">
        <f>DP266+DP487+DP496+DP505+DP515+DP524+DP535+DP549+DP563+DP576+DP592+#REF!+#REF!+DP603+DP609+#REF!+DP627+DP635+DP651+DP657+DP666+DP680+DP685+#REF!+DP617</f>
        <v>#REF!</v>
      </c>
      <c r="DQ700" s="2" t="e">
        <f>DQ266+DQ487+DQ496+DQ505+DQ515+DQ524+DQ535+DQ549+DQ563+DQ576+DQ592+#REF!+#REF!+DQ603+DQ609+#REF!+DQ627+DQ635+DQ651+DQ657+DQ666+DQ680+DQ685+#REF!+DQ617</f>
        <v>#REF!</v>
      </c>
      <c r="DR700" s="2" t="e">
        <f>DR266+DR487+DR496+DR505+DR515+DR524+DR535+DR549+DR563+DR576+DR592+#REF!+#REF!+DR603+DR609+#REF!+DR627+DR635+DR651+DR657+DR666+DR680+DR685+#REF!+DR617</f>
        <v>#REF!</v>
      </c>
      <c r="DS700" s="2" t="e">
        <f>DS266+DS487+DS496+DS505+DS515+DS524+DS535+DS549+DS563+DS576+DS592+#REF!+#REF!+DS603+DS609+#REF!+DS627+DS635+DS651+DS657+DS666+DS680+DS685+#REF!+DS617</f>
        <v>#REF!</v>
      </c>
      <c r="DT700" s="2" t="e">
        <f>DT266+DT487+DT496+DT505+DT515+DT524+DT535+DT549+DT563+DT576+DT592+#REF!+#REF!+DT603+DT609+#REF!+DT627+DT635+DT651+DT657+DT666+DT680+DT685+#REF!+DT617</f>
        <v>#REF!</v>
      </c>
      <c r="DU700" s="2" t="e">
        <f>DU266+DU487+DU496+DU505+DU515+DU524+DU535+DU549+DU563+DU576+DU592+#REF!+#REF!+DU603+DU609+#REF!+DU627+DU635+DU651+DU657+DU666+DU680+DU685+#REF!+DU617</f>
        <v>#REF!</v>
      </c>
      <c r="DV700" s="2" t="e">
        <f>DV266+DV487+DV496+DV505+DV515+DV524+DV535+DV549+DV563+DV576+DV592+#REF!+#REF!+DV603+DV609+#REF!+DV627+DV635+DV651+DV657+DV666+DV680+DV685+#REF!+DV617</f>
        <v>#REF!</v>
      </c>
      <c r="DW700" s="2" t="e">
        <f>DW266+DW487+DW496+DW505+DW515+DW524+DW535+DW549+DW563+DW576+DW592+#REF!+#REF!+DW603+DW609+#REF!+DW627+DW635+DW651+DW657+DW666+DW680+DW685+#REF!+DW617</f>
        <v>#REF!</v>
      </c>
      <c r="DX700" s="2" t="e">
        <f>DX266+DX487+DX496+DX505+DX515+DX524+DX535+DX549+DX563+DX576+DX592+#REF!+#REF!+DX603+DX609+#REF!+DX627+DX635+DX651+DX657+DX666+DX680+DX685+#REF!+DX617</f>
        <v>#REF!</v>
      </c>
      <c r="DY700" s="2" t="e">
        <f>DY266+DY487+DY496+DY505+DY515+DY524+DY535+DY549+DY563+DY576+DY592+#REF!+#REF!+DY603+DY609+#REF!+DY627+DY635+DY651+DY657+DY666+DY680+DY685+#REF!+DY617</f>
        <v>#REF!</v>
      </c>
      <c r="DZ700" s="2" t="e">
        <f>DZ266+DZ487+DZ496+DZ505+DZ515+DZ524+DZ535+DZ549+DZ563+DZ576+DZ592+#REF!+#REF!+DZ603+DZ609+#REF!+DZ627+DZ635+DZ651+DZ657+DZ666+DZ680+DZ685+#REF!+DZ617</f>
        <v>#REF!</v>
      </c>
      <c r="EA700" s="2" t="e">
        <f>EA266+EA487+EA496+EA505+EA515+EA524+EA535+EA549+EA563+EA576+EA592+#REF!+#REF!+EA603+EA609+#REF!+EA627+EA635+EA651+EA657+EA666+EA680+EA685+#REF!+EA617</f>
        <v>#REF!</v>
      </c>
      <c r="EB700" s="2" t="e">
        <f>EB266+EB487+EB496+EB505+EB515+EB524+EB535+EB549+EB563+EB576+EB592+#REF!+#REF!+EB603+EB609+#REF!+EB627+EB635+EB651+EB657+EB666+EB680+EB685+#REF!+EB617</f>
        <v>#REF!</v>
      </c>
      <c r="EC700" s="2" t="e">
        <f>EC266+EC487+EC496+EC505+EC515+EC524+EC535+EC549+EC563+EC576+EC592+#REF!+#REF!+EC603+EC609+#REF!+EC627+EC635+EC651+EC657+EC666+EC680+EC685+#REF!+EC617</f>
        <v>#REF!</v>
      </c>
      <c r="ED700" s="2" t="e">
        <f>ED266+ED487+ED496+ED505+ED515+ED524+ED535+ED549+ED563+ED576+ED592+#REF!+#REF!+ED603+ED609+#REF!+ED627+ED635+ED651+ED657+ED666+ED680+ED685+#REF!+ED617</f>
        <v>#REF!</v>
      </c>
      <c r="EE700" s="2" t="e">
        <f>EE266+EE487+EE496+EE505+EE515+EE524+EE535+EE549+EE563+EE576+EE592+#REF!+#REF!+EE603+EE609+#REF!+EE627+EE635+EE651+EE657+EE666+EE680+EE685+#REF!+EE617</f>
        <v>#REF!</v>
      </c>
      <c r="EF700" s="2" t="e">
        <f>EF266+EF487+EF496+EF505+EF515+EF524+EF535+EF549+EF563+EF576+EF592+#REF!+#REF!+EF603+EF609+#REF!+EF627+EF635+EF651+EF657+EF666+EF680+EF685+#REF!+EF617</f>
        <v>#REF!</v>
      </c>
      <c r="EG700" s="2" t="e">
        <f>EG266+EG487+EG496+EG505+EG515+EG524+EG535+EG549+EG563+EG576+EG592+#REF!+#REF!+EG603+EG609+#REF!+EG627+EG635+EG651+EG657+EG666+EG680+EG685+#REF!+EG617</f>
        <v>#REF!</v>
      </c>
      <c r="EH700" s="2" t="e">
        <f>EH266+EH487+EH496+EH505+EH515+EH524+EH535+EH549+EH563+EH576+EH592+#REF!+#REF!+EH603+EH609+#REF!+EH627+EH635+EH651+EH657+EH666+EH680+EH685+#REF!+EH617</f>
        <v>#REF!</v>
      </c>
      <c r="EI700" s="2" t="e">
        <f>EI266+EI487+EI496+EI505+EI515+EI524+EI535+EI549+EI563+EI576+EI592+#REF!+#REF!+EI603+EI609+#REF!+EI627+EI635+EI651+EI657+EI666+EI680+EI685+#REF!+EI617</f>
        <v>#REF!</v>
      </c>
      <c r="EJ700" s="2" t="e">
        <f>EJ266+EJ487+EJ496+EJ505+EJ515+EJ524+EJ535+EJ549+EJ563+EJ576+EJ592+#REF!+#REF!+EJ603+EJ609+#REF!+EJ627+EJ635+EJ651+EJ657+EJ666+EJ680+EJ685+#REF!+EJ617</f>
        <v>#REF!</v>
      </c>
      <c r="EK700" s="2" t="e">
        <f>EK266+EK487+EK496+EK505+EK515+EK524+EK535+EK549+EK563+EK576+EK592+#REF!+#REF!+EK603+EK609+#REF!+EK627+EK635+EK651+EK657+EK666+EK680+EK685+#REF!+EK617</f>
        <v>#REF!</v>
      </c>
      <c r="EL700" s="2" t="e">
        <f>EL266+EL487+EL496+EL505+EL515+EL524+EL535+EL549+EL563+EL576+EL592+#REF!+#REF!+EL603+EL609+#REF!+EL627+EL635+EL651+EL657+EL666+EL680+EL685+#REF!+EL617</f>
        <v>#REF!</v>
      </c>
      <c r="EM700" s="2" t="e">
        <f>EM266+EM487+EM496+EM505+EM515+EM524+EM535+EM549+EM563+EM576+EM592+#REF!+#REF!+EM603+EM609+#REF!+EM627+EM635+EM651+EM657+EM666+EM680+EM685+#REF!+EM617</f>
        <v>#REF!</v>
      </c>
      <c r="EN700" s="2" t="e">
        <f>EN266+EN487+EN496+EN505+EN515+EN524+EN535+EN549+EN563+EN576+EN592+#REF!+#REF!+EN603+EN609+#REF!+EN627+EN635+EN651+EN657+EN666+EN680+EN685+#REF!+EN617</f>
        <v>#REF!</v>
      </c>
      <c r="EO700" s="2" t="e">
        <f>EO266+EO487+EO496+EO505+EO515+EO524+EO535+EO549+EO563+EO576+EO592+#REF!+#REF!+EO603+EO609+#REF!+EO627+EO635+EO651+EO657+EO666+EO680+EO685+#REF!+EO617</f>
        <v>#REF!</v>
      </c>
      <c r="EP700" s="2" t="e">
        <f>EP266+EP487+EP496+EP505+EP515+EP524+EP535+EP549+EP563+EP576+EP592+#REF!+#REF!+EP603+EP609+#REF!+EP627+EP635+EP651+EP657+EP666+EP680+EP685+#REF!+EP617</f>
        <v>#REF!</v>
      </c>
      <c r="EQ700" s="2" t="e">
        <f>EQ266+EQ487+EQ496+EQ505+EQ515+EQ524+EQ535+EQ549+EQ563+EQ576+EQ592+#REF!+#REF!+EQ603+EQ609+#REF!+EQ627+EQ635+EQ651+EQ657+EQ666+EQ680+EQ685+#REF!+EQ617</f>
        <v>#REF!</v>
      </c>
      <c r="ER700" s="2" t="e">
        <f>ER266+ER487+ER496+ER505+ER515+ER524+ER535+ER549+ER563+ER576+ER592+#REF!+#REF!+ER603+ER609+#REF!+ER627+ER635+ER651+ER657+ER666+ER680+ER685+#REF!+ER617</f>
        <v>#REF!</v>
      </c>
      <c r="ES700" s="2" t="e">
        <f>ES266+ES487+ES496+ES505+ES515+ES524+ES535+ES549+ES563+ES576+ES592+#REF!+#REF!+ES603+ES609+#REF!+ES627+ES635+ES651+ES657+ES666+ES680+ES685+#REF!+ES617</f>
        <v>#REF!</v>
      </c>
      <c r="ET700" s="2" t="e">
        <f>ET266+ET487+ET496+ET505+ET515+ET524+ET535+ET549+ET563+ET576+ET592+#REF!+#REF!+ET603+ET609+#REF!+ET627+ET635+ET651+ET657+ET666+ET680+ET685+#REF!+ET617</f>
        <v>#REF!</v>
      </c>
      <c r="EU700" s="2" t="e">
        <f>EU266+EU487+EU496+EU505+EU515+EU524+EU535+EU549+EU563+EU576+EU592+#REF!+#REF!+EU603+EU609+#REF!+EU627+EU635+EU651+EU657+EU666+EU680+EU685+#REF!+EU617</f>
        <v>#REF!</v>
      </c>
      <c r="EV700" s="2" t="e">
        <f>EV266+EV487+EV496+EV505+EV515+EV524+EV535+EV549+EV563+EV576+EV592+#REF!+#REF!+EV603+EV609+#REF!+EV627+EV635+EV651+EV657+EV666+EV680+EV685+#REF!+EV617</f>
        <v>#REF!</v>
      </c>
      <c r="EW700" s="2" t="e">
        <f>EW266+EW487+EW496+EW505+EW515+EW524+EW535+EW549+EW563+EW576+EW592+#REF!+#REF!+EW603+EW609+#REF!+EW627+EW635+EW651+EW657+EW666+EW680+EW685+#REF!+EW617</f>
        <v>#REF!</v>
      </c>
      <c r="EX700" s="2" t="e">
        <f>EX266+EX487+EX496+EX505+EX515+EX524+EX535+EX549+EX563+EX576+EX592+#REF!+#REF!+EX603+EX609+#REF!+EX627+EX635+EX651+EX657+EX666+EX680+EX685+#REF!+EX617</f>
        <v>#REF!</v>
      </c>
      <c r="EY700" s="2" t="e">
        <f>EY266+EY487+EY496+EY505+EY515+EY524+EY535+EY549+EY563+EY576+EY592+#REF!+#REF!+EY603+EY609+#REF!+EY627+EY635+EY651+EY657+EY666+EY680+EY685+#REF!+EY617</f>
        <v>#REF!</v>
      </c>
      <c r="EZ700" s="2" t="e">
        <f>EZ266+EZ487+EZ496+EZ505+EZ515+EZ524+EZ535+EZ549+EZ563+EZ576+EZ592+#REF!+#REF!+EZ603+EZ609+#REF!+EZ627+EZ635+EZ651+EZ657+EZ666+EZ680+EZ685+#REF!+EZ617</f>
        <v>#REF!</v>
      </c>
      <c r="FA700" s="2" t="e">
        <f>FA266+FA487+FA496+FA505+FA515+FA524+FA535+FA549+FA563+FA576+FA592+#REF!+#REF!+FA603+FA609+#REF!+FA627+FA635+FA651+FA657+FA666+FA680+FA685+#REF!+FA617</f>
        <v>#REF!</v>
      </c>
      <c r="FB700" s="2" t="e">
        <f>FB266+FB487+FB496+FB505+FB515+FB524+FB535+FB549+FB563+FB576+FB592+#REF!+#REF!+FB603+FB609+#REF!+FB627+FB635+FB651+FB657+FB666+FB680+FB685+#REF!+FB617</f>
        <v>#REF!</v>
      </c>
      <c r="FC700" s="2" t="e">
        <f>FC266+FC487+FC496+FC505+FC515+FC524+FC535+FC549+FC563+FC576+FC592+#REF!+#REF!+FC603+FC609+#REF!+FC627+FC635+FC651+FC657+FC666+FC680+FC685+#REF!+FC617</f>
        <v>#REF!</v>
      </c>
      <c r="FD700" s="2" t="e">
        <f>FD266+FD487+FD496+FD505+FD515+FD524+FD535+FD549+FD563+FD576+FD592+#REF!+#REF!+FD603+FD609+#REF!+FD627+FD635+FD651+FD657+FD666+FD680+FD685+#REF!+FD617</f>
        <v>#REF!</v>
      </c>
      <c r="FE700" s="2" t="e">
        <f>FE266+FE487+FE496+FE505+FE515+FE524+FE535+FE549+FE563+FE576+FE592+#REF!+#REF!+FE603+FE609+#REF!+FE627+FE635+FE651+FE657+FE666+FE680+FE685+#REF!+FE617</f>
        <v>#REF!</v>
      </c>
      <c r="FF700" s="2" t="e">
        <f>FF266+FF487+FF496+FF505+FF515+FF524+FF535+FF549+FF563+FF576+FF592+#REF!+#REF!+FF603+FF609+#REF!+FF627+FF635+FF651+FF657+FF666+FF680+FF685+#REF!+FF617</f>
        <v>#REF!</v>
      </c>
      <c r="FG700" s="2" t="e">
        <f>FG266+FG487+FG496+FG505+FG515+FG524+FG535+FG549+FG563+FG576+FG592+#REF!+#REF!+FG603+FG609+#REF!+FG627+FG635+FG651+FG657+FG666+FG680+FG685+#REF!+FG617</f>
        <v>#REF!</v>
      </c>
      <c r="FH700" s="2" t="e">
        <f>FH266+FH487+FH496+FH505+FH515+FH524+FH535+FH549+FH563+FH576+FH592+#REF!+#REF!+FH603+FH609+#REF!+FH627+FH635+FH651+FH657+FH666+FH680+FH685+#REF!+FH617</f>
        <v>#REF!</v>
      </c>
      <c r="FI700" s="2" t="e">
        <f>FI266+FI487+FI496+FI505+FI515+FI524+FI535+FI549+FI563+FI576+FI592+#REF!+#REF!+FI603+FI609+#REF!+FI627+FI635+FI651+FI657+FI666+FI680+FI685+#REF!+FI617</f>
        <v>#REF!</v>
      </c>
      <c r="FJ700" s="2" t="e">
        <f>FJ266+FJ487+FJ496+FJ505+FJ515+FJ524+FJ535+FJ549+FJ563+FJ576+FJ592+#REF!+#REF!+FJ603+FJ609+#REF!+FJ627+FJ635+FJ651+FJ657+FJ666+FJ680+FJ685+#REF!+FJ617</f>
        <v>#REF!</v>
      </c>
      <c r="FK700" s="2" t="e">
        <f>FK266+FK487+FK496+FK505+FK515+FK524+FK535+FK549+FK563+FK576+FK592+#REF!+#REF!+FK603+FK609+#REF!+FK627+FK635+FK651+FK657+FK666+FK680+FK685+#REF!+FK617</f>
        <v>#REF!</v>
      </c>
      <c r="FL700" s="2" t="e">
        <f>FL266+FL487+FL496+FL505+FL515+FL524+FL535+FL549+FL563+FL576+FL592+#REF!+#REF!+FL603+FL609+#REF!+FL627+FL635+FL651+FL657+FL666+FL680+FL685+#REF!+FL617</f>
        <v>#REF!</v>
      </c>
      <c r="FM700" s="2" t="e">
        <f>FM266+FM487+FM496+FM505+FM515+FM524+FM535+FM549+FM563+FM576+FM592+#REF!+#REF!+FM603+FM609+#REF!+FM627+FM635+FM651+FM657+FM666+FM680+FM685+#REF!+FM617</f>
        <v>#REF!</v>
      </c>
      <c r="FN700" s="2" t="e">
        <f>FN266+FN487+FN496+FN505+FN515+FN524+FN535+FN549+FN563+FN576+FN592+#REF!+#REF!+FN603+FN609+#REF!+FN627+FN635+FN651+FN657+FN666+FN680+FN685+#REF!+FN617</f>
        <v>#REF!</v>
      </c>
      <c r="FO700" s="2" t="e">
        <f>FO266+FO487+FO496+FO505+FO515+FO524+FO535+FO549+FO563+FO576+FO592+#REF!+#REF!+FO603+FO609+#REF!+FO627+FO635+FO651+FO657+FO666+FO680+FO685+#REF!+FO617</f>
        <v>#REF!</v>
      </c>
      <c r="FP700" s="2" t="e">
        <f>FP266+FP487+FP496+FP505+FP515+FP524+FP535+FP549+FP563+FP576+FP592+#REF!+#REF!+FP603+FP609+#REF!+FP627+FP635+FP651+FP657+FP666+FP680+FP685+#REF!+FP617</f>
        <v>#REF!</v>
      </c>
      <c r="FQ700" s="2" t="e">
        <f>FQ266+FQ487+FQ496+FQ505+FQ515+FQ524+FQ535+FQ549+FQ563+FQ576+FQ592+#REF!+#REF!+FQ603+FQ609+#REF!+FQ627+FQ635+FQ651+FQ657+FQ666+FQ680+FQ685+#REF!+FQ617</f>
        <v>#REF!</v>
      </c>
      <c r="FR700" s="2" t="e">
        <f>FR266+FR487+FR496+FR505+FR515+FR524+FR535+FR549+FR563+FR576+FR592+#REF!+#REF!+FR603+FR609+#REF!+FR627+FR635+FR651+FR657+FR666+FR680+FR685+#REF!+FR617</f>
        <v>#REF!</v>
      </c>
      <c r="FS700" s="2" t="e">
        <f>FS266+FS487+FS496+FS505+FS515+FS524+FS535+FS549+FS563+FS576+FS592+#REF!+#REF!+FS603+FS609+#REF!+FS627+FS635+FS651+FS657+FS666+FS680+FS685+#REF!+FS617</f>
        <v>#REF!</v>
      </c>
      <c r="FT700" s="2" t="e">
        <f>FT266+FT487+FT496+FT505+FT515+FT524+FT535+FT549+FT563+FT576+FT592+#REF!+#REF!+FT603+FT609+#REF!+FT627+FT635+FT651+FT657+FT666+FT680+FT685+#REF!+FT617</f>
        <v>#REF!</v>
      </c>
      <c r="FU700" s="2" t="e">
        <f>FU266+FU487+FU496+FU505+FU515+FU524+FU535+FU549+FU563+FU576+FU592+#REF!+#REF!+FU603+FU609+#REF!+FU627+FU635+FU651+FU657+FU666+FU680+FU685+#REF!+FU617</f>
        <v>#REF!</v>
      </c>
      <c r="FV700" s="2" t="e">
        <f>FV266+FV487+FV496+FV505+FV515+FV524+FV535+FV549+FV563+FV576+FV592+#REF!+#REF!+FV603+FV609+#REF!+FV627+FV635+FV651+FV657+FV666+FV680+FV685+#REF!+FV617</f>
        <v>#REF!</v>
      </c>
      <c r="FW700" s="2" t="e">
        <f>FW266+FW487+FW496+FW505+FW515+FW524+FW535+FW549+FW563+FW576+FW592+#REF!+#REF!+FW603+FW609+#REF!+FW627+FW635+FW651+FW657+FW666+FW680+FW685+#REF!+FW617</f>
        <v>#REF!</v>
      </c>
      <c r="FX700" s="2" t="e">
        <f>FX266+FX487+FX496+FX505+FX515+FX524+FX535+FX549+FX563+FX576+FX592+#REF!+#REF!+FX603+FX609+#REF!+FX627+FX635+FX651+FX657+FX666+FX680+FX685+#REF!+FX617</f>
        <v>#REF!</v>
      </c>
      <c r="FY700" s="2" t="e">
        <f>FY266+FY487+FY496+FY505+FY515+FY524+FY535+FY549+FY563+FY576+FY592+#REF!+#REF!+FY603+FY609+#REF!+FY627+FY635+FY651+FY657+FY666+FY680+FY685+#REF!+FY617</f>
        <v>#REF!</v>
      </c>
      <c r="FZ700" s="2" t="e">
        <f>FZ266+FZ487+FZ496+FZ505+FZ515+FZ524+FZ535+FZ549+FZ563+FZ576+FZ592+#REF!+#REF!+FZ603+FZ609+#REF!+FZ627+FZ635+FZ651+FZ657+FZ666+FZ680+FZ685+#REF!+FZ617</f>
        <v>#REF!</v>
      </c>
      <c r="GA700" s="2" t="e">
        <f>GA266+GA487+GA496+GA505+GA515+GA524+GA535+GA549+GA563+GA576+GA592+#REF!+#REF!+GA603+GA609+#REF!+GA627+GA635+GA651+GA657+GA666+GA680+GA685+#REF!+GA617</f>
        <v>#REF!</v>
      </c>
      <c r="GB700" s="2" t="e">
        <f>GB266+GB487+GB496+GB505+GB515+GB524+GB535+GB549+GB563+GB576+GB592+#REF!+#REF!+GB603+GB609+#REF!+GB627+GB635+GB651+GB657+GB666+GB680+GB685+#REF!+GB617</f>
        <v>#REF!</v>
      </c>
      <c r="GC700" s="2" t="e">
        <f>GC266+GC487+GC496+GC505+GC515+GC524+GC535+GC549+GC563+GC576+GC592+#REF!+#REF!+GC603+GC609+#REF!+GC627+GC635+GC651+GC657+GC666+GC680+GC685+#REF!+GC617</f>
        <v>#REF!</v>
      </c>
      <c r="GD700" s="2" t="e">
        <f>GD266+GD487+GD496+GD505+GD515+GD524+GD535+GD549+GD563+GD576+GD592+#REF!+#REF!+GD603+GD609+#REF!+GD627+GD635+GD651+GD657+GD666+GD680+GD685+#REF!+GD617</f>
        <v>#REF!</v>
      </c>
      <c r="GE700" s="2" t="e">
        <f>GE266+GE487+GE496+GE505+GE515+GE524+GE535+GE549+GE563+GE576+GE592+#REF!+#REF!+GE603+GE609+#REF!+GE627+GE635+GE651+GE657+GE666+GE680+GE685+#REF!+GE617</f>
        <v>#REF!</v>
      </c>
      <c r="GF700" s="2" t="e">
        <f>GF266+GF487+GF496+GF505+GF515+GF524+GF535+GF549+GF563+GF576+GF592+#REF!+#REF!+GF603+GF609+#REF!+GF627+GF635+GF651+GF657+GF666+GF680+GF685+#REF!+GF617</f>
        <v>#REF!</v>
      </c>
      <c r="GG700" s="2" t="e">
        <f>GG266+GG487+GG496+GG505+GG515+GG524+GG535+GG549+GG563+GG576+GG592+#REF!+#REF!+GG603+GG609+#REF!+GG627+GG635+GG651+GG657+GG666+GG680+GG685+#REF!+GG617</f>
        <v>#REF!</v>
      </c>
      <c r="GH700" s="2" t="e">
        <f>GH266+GH487+GH496+GH505+GH515+GH524+GH535+GH549+GH563+GH576+GH592+#REF!+#REF!+GH603+GH609+#REF!+GH627+GH635+GH651+GH657+GH666+GH680+GH685+#REF!+GH617</f>
        <v>#REF!</v>
      </c>
      <c r="GI700" s="2" t="e">
        <f>GI266+GI487+GI496+GI505+GI515+GI524+GI535+GI549+GI563+GI576+GI592+#REF!+#REF!+GI603+GI609+#REF!+GI627+GI635+GI651+GI657+GI666+GI680+GI685+#REF!+GI617</f>
        <v>#REF!</v>
      </c>
      <c r="GJ700" s="2" t="e">
        <f>GJ266+GJ487+GJ496+GJ505+GJ515+GJ524+GJ535+GJ549+GJ563+GJ576+GJ592+#REF!+#REF!+GJ603+GJ609+#REF!+GJ627+GJ635+GJ651+GJ657+GJ666+GJ680+GJ685+#REF!+GJ617</f>
        <v>#REF!</v>
      </c>
      <c r="GK700" s="2" t="e">
        <f>GK266+GK487+GK496+GK505+GK515+GK524+GK535+GK549+GK563+GK576+GK592+#REF!+#REF!+GK603+GK609+#REF!+GK627+GK635+GK651+GK657+GK666+GK680+GK685+#REF!+GK617</f>
        <v>#REF!</v>
      </c>
      <c r="GL700" s="2" t="e">
        <f>GL266+GL487+GL496+GL505+GL515+GL524+GL535+GL549+GL563+GL576+GL592+#REF!+#REF!+GL603+GL609+#REF!+GL627+GL635+GL651+GL657+GL666+GL680+GL685+#REF!+GL617</f>
        <v>#REF!</v>
      </c>
      <c r="GM700" s="2" t="e">
        <f>GM266+GM487+GM496+GM505+GM515+GM524+GM535+GM549+GM563+GM576+GM592+#REF!+#REF!+GM603+GM609+#REF!+GM627+GM635+GM651+GM657+GM666+GM680+GM685+#REF!+GM617</f>
        <v>#REF!</v>
      </c>
      <c r="GN700" s="2" t="e">
        <f>GN266+GN487+GN496+GN505+GN515+GN524+GN535+GN549+GN563+GN576+GN592+#REF!+#REF!+GN603+GN609+#REF!+GN627+GN635+GN651+GN657+GN666+GN680+GN685+#REF!+GN617</f>
        <v>#REF!</v>
      </c>
      <c r="GO700" s="2" t="e">
        <f>GO266+GO487+GO496+GO505+GO515+GO524+GO535+GO549+GO563+GO576+GO592+#REF!+#REF!+GO603+GO609+#REF!+GO627+GO635+GO651+GO657+GO666+GO680+GO685+#REF!+GO617</f>
        <v>#REF!</v>
      </c>
      <c r="GP700" s="2" t="e">
        <f>GP266+GP487+GP496+GP505+GP515+GP524+GP535+GP549+GP563+GP576+GP592+#REF!+#REF!+GP603+GP609+#REF!+GP627+GP635+GP651+GP657+GP666+GP680+GP685+#REF!+GP617</f>
        <v>#REF!</v>
      </c>
      <c r="GQ700" s="2" t="e">
        <f>GQ266+GQ487+GQ496+GQ505+GQ515+GQ524+GQ535+GQ549+GQ563+GQ576+GQ592+#REF!+#REF!+GQ603+GQ609+#REF!+GQ627+GQ635+GQ651+GQ657+GQ666+GQ680+GQ685+#REF!+GQ617</f>
        <v>#REF!</v>
      </c>
      <c r="GR700" s="2" t="e">
        <f>GR266+GR487+GR496+GR505+GR515+GR524+GR535+GR549+GR563+GR576+GR592+#REF!+#REF!+GR603+GR609+#REF!+GR627+GR635+GR651+GR657+GR666+GR680+GR685+#REF!+GR617</f>
        <v>#REF!</v>
      </c>
      <c r="GS700" s="2" t="e">
        <f>GS266+GS487+GS496+GS505+GS515+GS524+GS535+GS549+GS563+GS576+GS592+#REF!+#REF!+GS603+GS609+#REF!+GS627+GS635+GS651+GS657+GS666+GS680+GS685+#REF!+GS617</f>
        <v>#REF!</v>
      </c>
      <c r="GT700" s="2" t="e">
        <f>GT266+GT487+GT496+GT505+GT515+GT524+GT535+GT549+GT563+GT576+GT592+#REF!+#REF!+GT603+GT609+#REF!+GT627+GT635+GT651+GT657+GT666+GT680+GT685+#REF!+GT617</f>
        <v>#REF!</v>
      </c>
      <c r="GU700" s="2" t="e">
        <f>GU266+GU487+GU496+GU505+GU515+GU524+GU535+GU549+GU563+GU576+GU592+#REF!+#REF!+GU603+GU609+#REF!+GU627+GU635+GU651+GU657+GU666+GU680+GU685+#REF!+GU617</f>
        <v>#REF!</v>
      </c>
      <c r="GV700" s="2" t="e">
        <f>GV266+GV487+GV496+GV505+GV515+GV524+GV535+GV549+GV563+GV576+GV592+#REF!+#REF!+GV603+GV609+#REF!+GV627+GV635+GV651+GV657+GV666+GV680+GV685+#REF!+GV617</f>
        <v>#REF!</v>
      </c>
      <c r="GW700" s="2" t="e">
        <f>GW266+GW487+GW496+GW505+GW515+GW524+GW535+GW549+GW563+GW576+GW592+#REF!+#REF!+GW603+GW609+#REF!+GW627+GW635+GW651+GW657+GW666+GW680+GW685+#REF!+GW617</f>
        <v>#REF!</v>
      </c>
      <c r="GX700" s="2" t="e">
        <f>GX266+GX487+GX496+GX505+GX515+GX524+GX535+GX549+GX563+GX576+GX592+#REF!+#REF!+GX603+GX609+#REF!+GX627+GX635+GX651+GX657+GX666+GX680+GX685+#REF!+GX617</f>
        <v>#REF!</v>
      </c>
      <c r="GY700" s="2" t="e">
        <f>GY266+GY487+GY496+GY505+GY515+GY524+GY535+GY549+GY563+GY576+GY592+#REF!+#REF!+GY603+GY609+#REF!+GY627+GY635+GY651+GY657+GY666+GY680+GY685+#REF!+GY617</f>
        <v>#REF!</v>
      </c>
      <c r="GZ700" s="2" t="e">
        <f>GZ266+GZ487+GZ496+GZ505+GZ515+GZ524+GZ535+GZ549+GZ563+GZ576+GZ592+#REF!+#REF!+GZ603+GZ609+#REF!+GZ627+GZ635+GZ651+GZ657+GZ666+GZ680+GZ685+#REF!+GZ617</f>
        <v>#REF!</v>
      </c>
      <c r="HA700" s="2" t="e">
        <f>HA266+HA487+HA496+HA505+HA515+HA524+HA535+HA549+HA563+HA576+HA592+#REF!+#REF!+HA603+HA609+#REF!+HA627+HA635+HA651+HA657+HA666+HA680+HA685+#REF!+HA617</f>
        <v>#REF!</v>
      </c>
      <c r="HB700" s="2" t="e">
        <f>HB266+HB487+HB496+HB505+HB515+HB524+HB535+HB549+HB563+HB576+HB592+#REF!+#REF!+HB603+HB609+#REF!+HB627+HB635+HB651+HB657+HB666+HB680+HB685+#REF!+HB617</f>
        <v>#REF!</v>
      </c>
      <c r="HC700" s="2" t="e">
        <f>HC266+HC487+HC496+HC505+HC515+HC524+HC535+HC549+HC563+HC576+HC592+#REF!+#REF!+HC603+HC609+#REF!+HC627+HC635+HC651+HC657+HC666+HC680+HC685+#REF!+HC617</f>
        <v>#REF!</v>
      </c>
      <c r="HD700" s="2" t="e">
        <f>HD266+HD487+HD496+HD505+HD515+HD524+HD535+HD549+HD563+HD576+HD592+#REF!+#REF!+HD603+HD609+#REF!+HD627+HD635+HD651+HD657+HD666+HD680+HD685+#REF!+HD617</f>
        <v>#REF!</v>
      </c>
      <c r="HE700" s="2" t="e">
        <f>HE266+HE487+HE496+HE505+HE515+HE524+HE535+HE549+HE563+HE576+HE592+#REF!+#REF!+HE603+HE609+#REF!+HE627+HE635+HE651+HE657+HE666+HE680+HE685+#REF!+HE617</f>
        <v>#REF!</v>
      </c>
      <c r="HF700" s="2" t="e">
        <f>HF266+HF487+HF496+HF505+HF515+HF524+HF535+HF549+HF563+HF576+HF592+#REF!+#REF!+HF603+HF609+#REF!+HF627+HF635+HF651+HF657+HF666+HF680+HF685+#REF!+HF617</f>
        <v>#REF!</v>
      </c>
      <c r="HG700" s="2" t="e">
        <f>HG266+HG487+HG496+HG505+HG515+HG524+HG535+HG549+HG563+HG576+HG592+#REF!+#REF!+HG603+HG609+#REF!+HG627+HG635+HG651+HG657+HG666+HG680+HG685+#REF!+HG617</f>
        <v>#REF!</v>
      </c>
      <c r="HH700" s="2" t="e">
        <f>HH266+HH487+HH496+HH505+HH515+HH524+HH535+HH549+HH563+HH576+HH592+#REF!+#REF!+HH603+HH609+#REF!+HH627+HH635+HH651+HH657+HH666+HH680+HH685+#REF!+HH617</f>
        <v>#REF!</v>
      </c>
      <c r="HI700" s="2" t="e">
        <f>HI266+HI487+HI496+HI505+HI515+HI524+HI535+HI549+HI563+HI576+HI592+#REF!+#REF!+HI603+HI609+#REF!+HI627+HI635+HI651+HI657+HI666+HI680+HI685+#REF!+HI617</f>
        <v>#REF!</v>
      </c>
    </row>
    <row r="701" spans="1:253" ht="13.5" customHeight="1" x14ac:dyDescent="0.15">
      <c r="A701" s="14"/>
      <c r="B701" s="2" t="s">
        <v>56</v>
      </c>
      <c r="C701" s="2">
        <f>C266+C487+C496+C505+C515+C524+C535+C549+C563+C578+C594+C604+C611+C629+C637+C652+C660+C671+C681+C689+C618+C479</f>
        <v>2023.2000000000005</v>
      </c>
      <c r="D701" s="2">
        <f>D266+D487+D496+D505+D515+D524+D535+D549+D563+D578+D594+D604+D611+D629+D637+D652+D660+D671+D681+D689+D618+D479</f>
        <v>344.29999999999995</v>
      </c>
    </row>
    <row r="702" spans="1:253" ht="12.75" customHeight="1" x14ac:dyDescent="0.15">
      <c r="A702" s="2"/>
      <c r="B702" s="2" t="s">
        <v>348</v>
      </c>
      <c r="C702" s="2">
        <f>C345+C551+C476+C639+C673+C622+C641+C642+C489+C498+C507+C517+C527+C538+C566+C582+C598+C662+C691+C474+C631</f>
        <v>2342.1</v>
      </c>
      <c r="D702" s="2">
        <f>D345+D551+D476+D639+D673+D622+D641+D642+D489+D498+D507+D517+D527+D538+D566+D582+D598+D662+D691+D474+D631</f>
        <v>231.5</v>
      </c>
    </row>
    <row r="703" spans="1:253" ht="13.5" customHeight="1" thickBot="1" x14ac:dyDescent="0.2">
      <c r="A703" s="55"/>
      <c r="B703" s="55" t="s">
        <v>529</v>
      </c>
      <c r="C703" s="55">
        <f>C331+C332+C341+C342</f>
        <v>71.3</v>
      </c>
      <c r="D703" s="55">
        <f>D331+D332+D341+D342</f>
        <v>0</v>
      </c>
    </row>
    <row r="704" spans="1:253" ht="9.75" customHeight="1" x14ac:dyDescent="0.15">
      <c r="A704" s="73" t="s">
        <v>8</v>
      </c>
      <c r="B704" s="74" t="s">
        <v>68</v>
      </c>
      <c r="C704" s="5">
        <f>C37+C330+C655+C664+C684+C675+C346+C277</f>
        <v>4740.2000000000007</v>
      </c>
      <c r="D704" s="5">
        <f>D37+D330+D655+D664+D684+D675+D346+D277</f>
        <v>2628.5999999999995</v>
      </c>
    </row>
    <row r="705" spans="1:253" ht="12" customHeight="1" x14ac:dyDescent="0.15">
      <c r="A705" s="12" t="s">
        <v>12</v>
      </c>
      <c r="B705" s="43" t="s">
        <v>92</v>
      </c>
      <c r="C705" s="2">
        <f>C81+C355+C280</f>
        <v>288.60000000000002</v>
      </c>
      <c r="D705" s="2">
        <f>D81+D355+D280</f>
        <v>0</v>
      </c>
    </row>
    <row r="706" spans="1:253" ht="13.5" customHeight="1" x14ac:dyDescent="0.15">
      <c r="A706" s="12" t="s">
        <v>13</v>
      </c>
      <c r="B706" s="43" t="s">
        <v>355</v>
      </c>
      <c r="C706" s="2">
        <f>C9+C95+C282+C358</f>
        <v>698</v>
      </c>
      <c r="D706" s="2">
        <f>D9+D95+D282+D358</f>
        <v>262.10000000000002</v>
      </c>
    </row>
    <row r="707" spans="1:253" ht="13.5" customHeight="1" x14ac:dyDescent="0.15">
      <c r="A707" s="12" t="s">
        <v>14</v>
      </c>
      <c r="B707" s="43" t="s">
        <v>6</v>
      </c>
      <c r="C707" s="2">
        <f>C104+C272+C463+C360+C284</f>
        <v>1291.8000000000002</v>
      </c>
      <c r="D707" s="2">
        <f>D104+D272+D463+D360+D284</f>
        <v>145.89999999999998</v>
      </c>
    </row>
    <row r="708" spans="1:253" ht="16.5" customHeight="1" x14ac:dyDescent="0.15">
      <c r="A708" s="12" t="s">
        <v>15</v>
      </c>
      <c r="B708" s="43" t="s">
        <v>109</v>
      </c>
      <c r="C708" s="2">
        <f>C13+C119+C625+C634+C286+C365+C614+C267</f>
        <v>13553.8</v>
      </c>
      <c r="D708" s="2">
        <f>D13+D119+D625+D634+D286+D365+D614+D267</f>
        <v>4049</v>
      </c>
    </row>
    <row r="709" spans="1:253" ht="17.25" customHeight="1" x14ac:dyDescent="0.15">
      <c r="A709" s="12" t="s">
        <v>16</v>
      </c>
      <c r="B709" s="43" t="s">
        <v>356</v>
      </c>
      <c r="C709" s="2">
        <f>C21+C137+C264+C481+C491+C500+C509+C519+C529+C540+C555+C568+C584+C600+C607+C297+C644+C371</f>
        <v>18624.099999999999</v>
      </c>
      <c r="D709" s="2">
        <f>D21+D137+D264+D481+D491+D500+D509+D519+D529+D540+D555+D568+D584+D600+D607+D297+D644+D371</f>
        <v>13158.000000000002</v>
      </c>
    </row>
    <row r="710" spans="1:253" ht="21" customHeight="1" x14ac:dyDescent="0.15">
      <c r="A710" s="12" t="s">
        <v>17</v>
      </c>
      <c r="B710" s="43" t="s">
        <v>358</v>
      </c>
      <c r="C710" s="2">
        <f t="shared" ref="C710:BL710" si="30">C182+C309+C268+C335</f>
        <v>335.3</v>
      </c>
      <c r="D710" s="2">
        <f t="shared" si="30"/>
        <v>0</v>
      </c>
      <c r="E710" s="2">
        <f t="shared" si="30"/>
        <v>0</v>
      </c>
      <c r="F710" s="2">
        <f t="shared" si="30"/>
        <v>0</v>
      </c>
      <c r="G710" s="2">
        <f t="shared" si="30"/>
        <v>0</v>
      </c>
      <c r="H710" s="2">
        <f t="shared" si="30"/>
        <v>0</v>
      </c>
      <c r="I710" s="2">
        <f t="shared" si="30"/>
        <v>0</v>
      </c>
      <c r="J710" s="2">
        <f t="shared" si="30"/>
        <v>0</v>
      </c>
      <c r="K710" s="2">
        <f t="shared" si="30"/>
        <v>0</v>
      </c>
      <c r="L710" s="2">
        <f t="shared" si="30"/>
        <v>0</v>
      </c>
      <c r="M710" s="2">
        <f t="shared" si="30"/>
        <v>0</v>
      </c>
      <c r="N710" s="2">
        <f t="shared" si="30"/>
        <v>0</v>
      </c>
      <c r="O710" s="2">
        <f t="shared" si="30"/>
        <v>0</v>
      </c>
      <c r="P710" s="2">
        <f t="shared" si="30"/>
        <v>0</v>
      </c>
      <c r="Q710" s="2">
        <f t="shared" si="30"/>
        <v>0</v>
      </c>
      <c r="R710" s="2">
        <f t="shared" si="30"/>
        <v>0</v>
      </c>
      <c r="S710" s="2">
        <f t="shared" si="30"/>
        <v>0</v>
      </c>
      <c r="T710" s="2">
        <f t="shared" si="30"/>
        <v>0</v>
      </c>
      <c r="U710" s="2">
        <f t="shared" si="30"/>
        <v>0</v>
      </c>
      <c r="V710" s="2">
        <f t="shared" si="30"/>
        <v>0</v>
      </c>
      <c r="W710" s="2">
        <f t="shared" si="30"/>
        <v>0</v>
      </c>
      <c r="X710" s="2">
        <f t="shared" si="30"/>
        <v>0</v>
      </c>
      <c r="Y710" s="2">
        <f t="shared" si="30"/>
        <v>0</v>
      </c>
      <c r="Z710" s="2">
        <f t="shared" si="30"/>
        <v>0</v>
      </c>
      <c r="AA710" s="2">
        <f t="shared" si="30"/>
        <v>0</v>
      </c>
      <c r="AB710" s="2">
        <f t="shared" si="30"/>
        <v>0</v>
      </c>
      <c r="AC710" s="2">
        <f t="shared" si="30"/>
        <v>0</v>
      </c>
      <c r="AD710" s="2">
        <f t="shared" si="30"/>
        <v>0</v>
      </c>
      <c r="AE710" s="2">
        <f t="shared" si="30"/>
        <v>0</v>
      </c>
      <c r="AF710" s="2">
        <f t="shared" si="30"/>
        <v>0</v>
      </c>
      <c r="AG710" s="2">
        <f t="shared" si="30"/>
        <v>0</v>
      </c>
      <c r="AH710" s="2">
        <f t="shared" si="30"/>
        <v>0</v>
      </c>
      <c r="AI710" s="2">
        <f t="shared" si="30"/>
        <v>0</v>
      </c>
      <c r="AJ710" s="2">
        <f t="shared" si="30"/>
        <v>0</v>
      </c>
      <c r="AK710" s="2">
        <f t="shared" si="30"/>
        <v>0</v>
      </c>
      <c r="AL710" s="2">
        <f t="shared" si="30"/>
        <v>0</v>
      </c>
      <c r="AM710" s="2">
        <f t="shared" si="30"/>
        <v>0</v>
      </c>
      <c r="AN710" s="2">
        <f t="shared" si="30"/>
        <v>0</v>
      </c>
      <c r="AO710" s="2">
        <f t="shared" si="30"/>
        <v>0</v>
      </c>
      <c r="AP710" s="2">
        <f t="shared" si="30"/>
        <v>0</v>
      </c>
      <c r="AQ710" s="2">
        <f t="shared" si="30"/>
        <v>0</v>
      </c>
      <c r="AR710" s="2">
        <f t="shared" si="30"/>
        <v>0</v>
      </c>
      <c r="AS710" s="2">
        <f t="shared" si="30"/>
        <v>0</v>
      </c>
      <c r="AT710" s="2">
        <f t="shared" si="30"/>
        <v>0</v>
      </c>
      <c r="AU710" s="2">
        <f t="shared" si="30"/>
        <v>0</v>
      </c>
      <c r="AV710" s="2">
        <f t="shared" si="30"/>
        <v>0</v>
      </c>
      <c r="AW710" s="2">
        <f t="shared" si="30"/>
        <v>0</v>
      </c>
      <c r="AX710" s="2">
        <f t="shared" si="30"/>
        <v>0</v>
      </c>
      <c r="AY710" s="2">
        <f t="shared" si="30"/>
        <v>0</v>
      </c>
      <c r="AZ710" s="2">
        <f t="shared" si="30"/>
        <v>0</v>
      </c>
      <c r="BA710" s="2">
        <f t="shared" si="30"/>
        <v>0</v>
      </c>
      <c r="BB710" s="2">
        <f t="shared" si="30"/>
        <v>0</v>
      </c>
      <c r="BC710" s="2">
        <f t="shared" si="30"/>
        <v>0</v>
      </c>
      <c r="BD710" s="2">
        <f t="shared" si="30"/>
        <v>0</v>
      </c>
      <c r="BE710" s="2">
        <f t="shared" si="30"/>
        <v>0</v>
      </c>
      <c r="BF710" s="2">
        <f t="shared" si="30"/>
        <v>0</v>
      </c>
      <c r="BG710" s="2">
        <f t="shared" si="30"/>
        <v>0</v>
      </c>
      <c r="BH710" s="2">
        <f t="shared" si="30"/>
        <v>0</v>
      </c>
      <c r="BI710" s="2">
        <f t="shared" si="30"/>
        <v>0</v>
      </c>
      <c r="BJ710" s="2">
        <f t="shared" si="30"/>
        <v>0</v>
      </c>
      <c r="BK710" s="2">
        <f t="shared" si="30"/>
        <v>0</v>
      </c>
      <c r="BL710" s="2">
        <f t="shared" si="30"/>
        <v>0</v>
      </c>
      <c r="BM710" s="2">
        <f t="shared" ref="BM710:DX710" si="31">BM182+BM309+BM268+BM335</f>
        <v>0</v>
      </c>
      <c r="BN710" s="2">
        <f t="shared" si="31"/>
        <v>0</v>
      </c>
      <c r="BO710" s="2">
        <f t="shared" si="31"/>
        <v>0</v>
      </c>
      <c r="BP710" s="2">
        <f t="shared" si="31"/>
        <v>0</v>
      </c>
      <c r="BQ710" s="2">
        <f t="shared" si="31"/>
        <v>0</v>
      </c>
      <c r="BR710" s="2">
        <f t="shared" si="31"/>
        <v>0</v>
      </c>
      <c r="BS710" s="2">
        <f t="shared" si="31"/>
        <v>0</v>
      </c>
      <c r="BT710" s="2">
        <f t="shared" si="31"/>
        <v>0</v>
      </c>
      <c r="BU710" s="2">
        <f t="shared" si="31"/>
        <v>0</v>
      </c>
      <c r="BV710" s="2">
        <f t="shared" si="31"/>
        <v>0</v>
      </c>
      <c r="BW710" s="2">
        <f t="shared" si="31"/>
        <v>0</v>
      </c>
      <c r="BX710" s="2">
        <f t="shared" si="31"/>
        <v>0</v>
      </c>
      <c r="BY710" s="2">
        <f t="shared" si="31"/>
        <v>0</v>
      </c>
      <c r="BZ710" s="2">
        <f t="shared" si="31"/>
        <v>0</v>
      </c>
      <c r="CA710" s="2">
        <f t="shared" si="31"/>
        <v>0</v>
      </c>
      <c r="CB710" s="2">
        <f t="shared" si="31"/>
        <v>0</v>
      </c>
      <c r="CC710" s="2">
        <f t="shared" si="31"/>
        <v>0</v>
      </c>
      <c r="CD710" s="2">
        <f t="shared" si="31"/>
        <v>0</v>
      </c>
      <c r="CE710" s="2">
        <f t="shared" si="31"/>
        <v>0</v>
      </c>
      <c r="CF710" s="2">
        <f t="shared" si="31"/>
        <v>0</v>
      </c>
      <c r="CG710" s="2">
        <f t="shared" si="31"/>
        <v>0</v>
      </c>
      <c r="CH710" s="2">
        <f t="shared" si="31"/>
        <v>0</v>
      </c>
      <c r="CI710" s="2">
        <f t="shared" si="31"/>
        <v>0</v>
      </c>
      <c r="CJ710" s="2">
        <f t="shared" si="31"/>
        <v>0</v>
      </c>
      <c r="CK710" s="2">
        <f t="shared" si="31"/>
        <v>0</v>
      </c>
      <c r="CL710" s="2">
        <f t="shared" si="31"/>
        <v>0</v>
      </c>
      <c r="CM710" s="2">
        <f t="shared" si="31"/>
        <v>0</v>
      </c>
      <c r="CN710" s="2">
        <f t="shared" si="31"/>
        <v>0</v>
      </c>
      <c r="CO710" s="2">
        <f t="shared" si="31"/>
        <v>0</v>
      </c>
      <c r="CP710" s="2">
        <f t="shared" si="31"/>
        <v>0</v>
      </c>
      <c r="CQ710" s="2">
        <f t="shared" si="31"/>
        <v>0</v>
      </c>
      <c r="CR710" s="2">
        <f t="shared" si="31"/>
        <v>0</v>
      </c>
      <c r="CS710" s="2">
        <f t="shared" si="31"/>
        <v>0</v>
      </c>
      <c r="CT710" s="2">
        <f t="shared" si="31"/>
        <v>0</v>
      </c>
      <c r="CU710" s="2">
        <f t="shared" si="31"/>
        <v>0</v>
      </c>
      <c r="CV710" s="2">
        <f t="shared" si="31"/>
        <v>0</v>
      </c>
      <c r="CW710" s="2">
        <f t="shared" si="31"/>
        <v>0</v>
      </c>
      <c r="CX710" s="2">
        <f t="shared" si="31"/>
        <v>0</v>
      </c>
      <c r="CY710" s="2">
        <f t="shared" si="31"/>
        <v>0</v>
      </c>
      <c r="CZ710" s="2">
        <f t="shared" si="31"/>
        <v>0</v>
      </c>
      <c r="DA710" s="2">
        <f t="shared" si="31"/>
        <v>0</v>
      </c>
      <c r="DB710" s="2">
        <f t="shared" si="31"/>
        <v>0</v>
      </c>
      <c r="DC710" s="2">
        <f t="shared" si="31"/>
        <v>0</v>
      </c>
      <c r="DD710" s="2">
        <f t="shared" si="31"/>
        <v>0</v>
      </c>
      <c r="DE710" s="2">
        <f t="shared" si="31"/>
        <v>0</v>
      </c>
      <c r="DF710" s="2">
        <f t="shared" si="31"/>
        <v>0</v>
      </c>
      <c r="DG710" s="2">
        <f t="shared" si="31"/>
        <v>0</v>
      </c>
      <c r="DH710" s="2">
        <f t="shared" si="31"/>
        <v>0</v>
      </c>
      <c r="DI710" s="2">
        <f t="shared" si="31"/>
        <v>0</v>
      </c>
      <c r="DJ710" s="2">
        <f t="shared" si="31"/>
        <v>0</v>
      </c>
      <c r="DK710" s="2">
        <f t="shared" si="31"/>
        <v>0</v>
      </c>
      <c r="DL710" s="2">
        <f t="shared" si="31"/>
        <v>0</v>
      </c>
      <c r="DM710" s="2">
        <f t="shared" si="31"/>
        <v>0</v>
      </c>
      <c r="DN710" s="2">
        <f t="shared" si="31"/>
        <v>0</v>
      </c>
      <c r="DO710" s="2">
        <f t="shared" si="31"/>
        <v>0</v>
      </c>
      <c r="DP710" s="2">
        <f t="shared" si="31"/>
        <v>0</v>
      </c>
      <c r="DQ710" s="2">
        <f t="shared" si="31"/>
        <v>0</v>
      </c>
      <c r="DR710" s="2">
        <f t="shared" si="31"/>
        <v>0</v>
      </c>
      <c r="DS710" s="2">
        <f t="shared" si="31"/>
        <v>0</v>
      </c>
      <c r="DT710" s="2">
        <f t="shared" si="31"/>
        <v>0</v>
      </c>
      <c r="DU710" s="2">
        <f t="shared" si="31"/>
        <v>0</v>
      </c>
      <c r="DV710" s="2">
        <f t="shared" si="31"/>
        <v>0</v>
      </c>
      <c r="DW710" s="2">
        <f t="shared" si="31"/>
        <v>0</v>
      </c>
      <c r="DX710" s="2">
        <f t="shared" si="31"/>
        <v>0</v>
      </c>
      <c r="DY710" s="2">
        <f t="shared" ref="DY710:GJ710" si="32">DY182+DY309+DY268+DY335</f>
        <v>0</v>
      </c>
      <c r="DZ710" s="2">
        <f t="shared" si="32"/>
        <v>0</v>
      </c>
      <c r="EA710" s="2">
        <f t="shared" si="32"/>
        <v>0</v>
      </c>
      <c r="EB710" s="2">
        <f t="shared" si="32"/>
        <v>0</v>
      </c>
      <c r="EC710" s="2">
        <f t="shared" si="32"/>
        <v>0</v>
      </c>
      <c r="ED710" s="2">
        <f t="shared" si="32"/>
        <v>0</v>
      </c>
      <c r="EE710" s="2">
        <f t="shared" si="32"/>
        <v>0</v>
      </c>
      <c r="EF710" s="2">
        <f t="shared" si="32"/>
        <v>0</v>
      </c>
      <c r="EG710" s="2">
        <f t="shared" si="32"/>
        <v>0</v>
      </c>
      <c r="EH710" s="2">
        <f t="shared" si="32"/>
        <v>0</v>
      </c>
      <c r="EI710" s="2">
        <f t="shared" si="32"/>
        <v>0</v>
      </c>
      <c r="EJ710" s="2">
        <f t="shared" si="32"/>
        <v>0</v>
      </c>
      <c r="EK710" s="2">
        <f t="shared" si="32"/>
        <v>0</v>
      </c>
      <c r="EL710" s="2">
        <f t="shared" si="32"/>
        <v>0</v>
      </c>
      <c r="EM710" s="2">
        <f t="shared" si="32"/>
        <v>0</v>
      </c>
      <c r="EN710" s="2">
        <f t="shared" si="32"/>
        <v>0</v>
      </c>
      <c r="EO710" s="2">
        <f t="shared" si="32"/>
        <v>0</v>
      </c>
      <c r="EP710" s="2">
        <f t="shared" si="32"/>
        <v>0</v>
      </c>
      <c r="EQ710" s="2">
        <f t="shared" si="32"/>
        <v>0</v>
      </c>
      <c r="ER710" s="2">
        <f t="shared" si="32"/>
        <v>0</v>
      </c>
      <c r="ES710" s="2">
        <f t="shared" si="32"/>
        <v>0</v>
      </c>
      <c r="ET710" s="2">
        <f t="shared" si="32"/>
        <v>0</v>
      </c>
      <c r="EU710" s="2">
        <f t="shared" si="32"/>
        <v>0</v>
      </c>
      <c r="EV710" s="2">
        <f t="shared" si="32"/>
        <v>0</v>
      </c>
      <c r="EW710" s="2">
        <f t="shared" si="32"/>
        <v>0</v>
      </c>
      <c r="EX710" s="2">
        <f t="shared" si="32"/>
        <v>0</v>
      </c>
      <c r="EY710" s="2">
        <f t="shared" si="32"/>
        <v>0</v>
      </c>
      <c r="EZ710" s="2">
        <f t="shared" si="32"/>
        <v>0</v>
      </c>
      <c r="FA710" s="2">
        <f t="shared" si="32"/>
        <v>0</v>
      </c>
      <c r="FB710" s="2">
        <f t="shared" si="32"/>
        <v>0</v>
      </c>
      <c r="FC710" s="2">
        <f t="shared" si="32"/>
        <v>0</v>
      </c>
      <c r="FD710" s="2">
        <f t="shared" si="32"/>
        <v>0</v>
      </c>
      <c r="FE710" s="2">
        <f t="shared" si="32"/>
        <v>0</v>
      </c>
      <c r="FF710" s="2">
        <f t="shared" si="32"/>
        <v>0</v>
      </c>
      <c r="FG710" s="2">
        <f t="shared" si="32"/>
        <v>0</v>
      </c>
      <c r="FH710" s="2">
        <f t="shared" si="32"/>
        <v>0</v>
      </c>
      <c r="FI710" s="2">
        <f t="shared" si="32"/>
        <v>0</v>
      </c>
      <c r="FJ710" s="2">
        <f t="shared" si="32"/>
        <v>0</v>
      </c>
      <c r="FK710" s="2">
        <f t="shared" si="32"/>
        <v>0</v>
      </c>
      <c r="FL710" s="2">
        <f t="shared" si="32"/>
        <v>0</v>
      </c>
      <c r="FM710" s="2">
        <f t="shared" si="32"/>
        <v>0</v>
      </c>
      <c r="FN710" s="2">
        <f t="shared" si="32"/>
        <v>0</v>
      </c>
      <c r="FO710" s="2">
        <f t="shared" si="32"/>
        <v>0</v>
      </c>
      <c r="FP710" s="2">
        <f t="shared" si="32"/>
        <v>0</v>
      </c>
      <c r="FQ710" s="2">
        <f t="shared" si="32"/>
        <v>0</v>
      </c>
      <c r="FR710" s="2">
        <f t="shared" si="32"/>
        <v>0</v>
      </c>
      <c r="FS710" s="2">
        <f t="shared" si="32"/>
        <v>0</v>
      </c>
      <c r="FT710" s="2">
        <f t="shared" si="32"/>
        <v>0</v>
      </c>
      <c r="FU710" s="2">
        <f t="shared" si="32"/>
        <v>0</v>
      </c>
      <c r="FV710" s="2">
        <f t="shared" si="32"/>
        <v>0</v>
      </c>
      <c r="FW710" s="2">
        <f t="shared" si="32"/>
        <v>0</v>
      </c>
      <c r="FX710" s="2">
        <f t="shared" si="32"/>
        <v>0</v>
      </c>
      <c r="FY710" s="2">
        <f t="shared" si="32"/>
        <v>0</v>
      </c>
      <c r="FZ710" s="2">
        <f t="shared" si="32"/>
        <v>0</v>
      </c>
      <c r="GA710" s="2">
        <f t="shared" si="32"/>
        <v>0</v>
      </c>
      <c r="GB710" s="2">
        <f t="shared" si="32"/>
        <v>0</v>
      </c>
      <c r="GC710" s="2">
        <f t="shared" si="32"/>
        <v>0</v>
      </c>
      <c r="GD710" s="2">
        <f t="shared" si="32"/>
        <v>0</v>
      </c>
      <c r="GE710" s="2">
        <f t="shared" si="32"/>
        <v>0</v>
      </c>
      <c r="GF710" s="2">
        <f t="shared" si="32"/>
        <v>0</v>
      </c>
      <c r="GG710" s="2">
        <f t="shared" si="32"/>
        <v>0</v>
      </c>
      <c r="GH710" s="2">
        <f t="shared" si="32"/>
        <v>0</v>
      </c>
      <c r="GI710" s="2">
        <f t="shared" si="32"/>
        <v>0</v>
      </c>
      <c r="GJ710" s="2">
        <f t="shared" si="32"/>
        <v>0</v>
      </c>
      <c r="GK710" s="2">
        <f t="shared" ref="GK710:IS710" si="33">GK182+GK309+GK268+GK335</f>
        <v>0</v>
      </c>
      <c r="GL710" s="2">
        <f t="shared" si="33"/>
        <v>0</v>
      </c>
      <c r="GM710" s="2">
        <f t="shared" si="33"/>
        <v>0</v>
      </c>
      <c r="GN710" s="2">
        <f t="shared" si="33"/>
        <v>0</v>
      </c>
      <c r="GO710" s="2">
        <f t="shared" si="33"/>
        <v>0</v>
      </c>
      <c r="GP710" s="2">
        <f t="shared" si="33"/>
        <v>0</v>
      </c>
      <c r="GQ710" s="2">
        <f t="shared" si="33"/>
        <v>0</v>
      </c>
      <c r="GR710" s="2">
        <f t="shared" si="33"/>
        <v>0</v>
      </c>
      <c r="GS710" s="2">
        <f t="shared" si="33"/>
        <v>0</v>
      </c>
      <c r="GT710" s="2">
        <f t="shared" si="33"/>
        <v>0</v>
      </c>
      <c r="GU710" s="2">
        <f t="shared" si="33"/>
        <v>0</v>
      </c>
      <c r="GV710" s="2">
        <f t="shared" si="33"/>
        <v>0</v>
      </c>
      <c r="GW710" s="2">
        <f t="shared" si="33"/>
        <v>0</v>
      </c>
      <c r="GX710" s="2">
        <f t="shared" si="33"/>
        <v>0</v>
      </c>
      <c r="GY710" s="2">
        <f t="shared" si="33"/>
        <v>0</v>
      </c>
      <c r="GZ710" s="2">
        <f t="shared" si="33"/>
        <v>0</v>
      </c>
      <c r="HA710" s="2">
        <f t="shared" si="33"/>
        <v>0</v>
      </c>
      <c r="HB710" s="2">
        <f t="shared" si="33"/>
        <v>0</v>
      </c>
      <c r="HC710" s="2">
        <f t="shared" si="33"/>
        <v>0</v>
      </c>
      <c r="HD710" s="2">
        <f t="shared" si="33"/>
        <v>0</v>
      </c>
      <c r="HE710" s="2">
        <f t="shared" si="33"/>
        <v>0</v>
      </c>
      <c r="HF710" s="2">
        <f t="shared" si="33"/>
        <v>0</v>
      </c>
      <c r="HG710" s="2">
        <f t="shared" si="33"/>
        <v>0</v>
      </c>
      <c r="HH710" s="2">
        <f t="shared" si="33"/>
        <v>0</v>
      </c>
      <c r="HI710" s="2">
        <f t="shared" si="33"/>
        <v>0</v>
      </c>
      <c r="HJ710" s="2">
        <f t="shared" si="33"/>
        <v>0</v>
      </c>
      <c r="HK710" s="2">
        <f t="shared" si="33"/>
        <v>0</v>
      </c>
      <c r="HL710" s="2">
        <f t="shared" si="33"/>
        <v>0</v>
      </c>
      <c r="HM710" s="2">
        <f t="shared" si="33"/>
        <v>0</v>
      </c>
      <c r="HN710" s="2">
        <f t="shared" si="33"/>
        <v>0</v>
      </c>
      <c r="HO710" s="2">
        <f t="shared" si="33"/>
        <v>0</v>
      </c>
      <c r="HP710" s="2">
        <f t="shared" si="33"/>
        <v>0</v>
      </c>
      <c r="HQ710" s="2">
        <f t="shared" si="33"/>
        <v>0</v>
      </c>
      <c r="HR710" s="2">
        <f t="shared" si="33"/>
        <v>0</v>
      </c>
      <c r="HS710" s="2">
        <f t="shared" si="33"/>
        <v>0</v>
      </c>
      <c r="HT710" s="2">
        <f t="shared" si="33"/>
        <v>0</v>
      </c>
      <c r="HU710" s="2">
        <f t="shared" si="33"/>
        <v>0</v>
      </c>
      <c r="HV710" s="2">
        <f t="shared" si="33"/>
        <v>0</v>
      </c>
      <c r="HW710" s="2">
        <f t="shared" si="33"/>
        <v>0</v>
      </c>
      <c r="HX710" s="2">
        <f t="shared" si="33"/>
        <v>0</v>
      </c>
      <c r="HY710" s="2">
        <f t="shared" si="33"/>
        <v>0</v>
      </c>
      <c r="HZ710" s="2">
        <f t="shared" si="33"/>
        <v>0</v>
      </c>
      <c r="IA710" s="2">
        <f t="shared" si="33"/>
        <v>0</v>
      </c>
      <c r="IB710" s="2">
        <f t="shared" si="33"/>
        <v>0</v>
      </c>
      <c r="IC710" s="2">
        <f t="shared" si="33"/>
        <v>0</v>
      </c>
      <c r="ID710" s="2">
        <f t="shared" si="33"/>
        <v>0</v>
      </c>
      <c r="IE710" s="2">
        <f t="shared" si="33"/>
        <v>0</v>
      </c>
      <c r="IF710" s="2">
        <f t="shared" si="33"/>
        <v>0</v>
      </c>
      <c r="IG710" s="2">
        <f t="shared" si="33"/>
        <v>0</v>
      </c>
      <c r="IH710" s="2">
        <f t="shared" si="33"/>
        <v>0</v>
      </c>
      <c r="II710" s="2">
        <f t="shared" si="33"/>
        <v>0</v>
      </c>
      <c r="IJ710" s="2">
        <f t="shared" si="33"/>
        <v>0</v>
      </c>
      <c r="IK710" s="2">
        <f t="shared" si="33"/>
        <v>0</v>
      </c>
      <c r="IL710" s="2">
        <f t="shared" si="33"/>
        <v>0</v>
      </c>
      <c r="IM710" s="2">
        <f t="shared" si="33"/>
        <v>0</v>
      </c>
      <c r="IN710" s="2">
        <f t="shared" si="33"/>
        <v>0</v>
      </c>
      <c r="IO710" s="2">
        <f t="shared" si="33"/>
        <v>0</v>
      </c>
      <c r="IP710" s="2">
        <f t="shared" si="33"/>
        <v>0</v>
      </c>
      <c r="IQ710" s="2">
        <f t="shared" si="33"/>
        <v>0</v>
      </c>
      <c r="IR710" s="2">
        <f t="shared" si="33"/>
        <v>0</v>
      </c>
      <c r="IS710" s="2">
        <f t="shared" si="33"/>
        <v>0</v>
      </c>
    </row>
    <row r="711" spans="1:253" ht="16.5" customHeight="1" x14ac:dyDescent="0.15">
      <c r="A711" s="12" t="s">
        <v>18</v>
      </c>
      <c r="B711" s="43" t="s">
        <v>288</v>
      </c>
      <c r="C711" s="2">
        <f>C193+C274+C311+C386+C340+C270+C269</f>
        <v>6742.1000000000013</v>
      </c>
      <c r="D711" s="2">
        <f>D193+D274+D311+D386+D340+D270+D269</f>
        <v>3</v>
      </c>
    </row>
    <row r="712" spans="1:253" ht="22.5" customHeight="1" x14ac:dyDescent="0.15">
      <c r="A712" s="12" t="s">
        <v>19</v>
      </c>
      <c r="B712" s="43" t="s">
        <v>357</v>
      </c>
      <c r="C712" s="2">
        <f>C26+C238+C343+C415+C419+C423+C427+C431+C435+C439+C443+C447+C451+C455+C458+C326+C412</f>
        <v>7412.3000000000011</v>
      </c>
      <c r="D712" s="2">
        <f>D26+D238+D343+D415+D419+D423+D427+D431+D435+D439+D443+D447+D451+D455+D458+D326+D412</f>
        <v>5450.6999999999989</v>
      </c>
    </row>
    <row r="713" spans="1:253" ht="15.75" customHeight="1" x14ac:dyDescent="0.15">
      <c r="A713" s="2"/>
      <c r="B713" s="56" t="s">
        <v>54</v>
      </c>
      <c r="C713" s="56">
        <f>SUM(C704:C712)</f>
        <v>53686.200000000004</v>
      </c>
      <c r="D713" s="56">
        <f>SUM(D704:D712)</f>
        <v>25697.300000000003</v>
      </c>
    </row>
    <row r="714" spans="1:253" ht="45" customHeight="1" x14ac:dyDescent="0.15"/>
    <row r="715" spans="1:253" ht="32.25" customHeight="1" x14ac:dyDescent="0.15"/>
    <row r="716" spans="1:253" ht="27" customHeight="1" x14ac:dyDescent="0.15"/>
    <row r="717" spans="1:253" ht="23.25" customHeight="1" x14ac:dyDescent="0.15"/>
    <row r="718" spans="1:253" ht="48.75" customHeight="1" x14ac:dyDescent="0.15"/>
    <row r="719" spans="1:253" ht="28.5" customHeight="1" x14ac:dyDescent="0.15"/>
    <row r="720" spans="1:253" ht="18.75" customHeight="1" x14ac:dyDescent="0.15"/>
    <row r="721" ht="53.25" customHeight="1" x14ac:dyDescent="0.15"/>
    <row r="722" ht="29.25" customHeight="1" x14ac:dyDescent="0.15"/>
    <row r="723" ht="36" customHeight="1" x14ac:dyDescent="0.15"/>
    <row r="724" ht="34.5" customHeight="1" x14ac:dyDescent="0.15"/>
    <row r="725" ht="19.5" customHeight="1" x14ac:dyDescent="0.15"/>
    <row r="726" ht="21.75" customHeight="1" x14ac:dyDescent="0.15"/>
    <row r="727" ht="18.75" customHeight="1" x14ac:dyDescent="0.15"/>
    <row r="728" x14ac:dyDescent="0.15"/>
    <row r="729" x14ac:dyDescent="0.15"/>
    <row r="730" x14ac:dyDescent="0.15"/>
    <row r="731" x14ac:dyDescent="0.15"/>
    <row r="732" x14ac:dyDescent="0.15"/>
    <row r="733" x14ac:dyDescent="0.15"/>
    <row r="734" x14ac:dyDescent="0.15"/>
    <row r="735" x14ac:dyDescent="0.15"/>
    <row r="736" x14ac:dyDescent="0.15"/>
    <row r="737" x14ac:dyDescent="0.15"/>
    <row r="738" x14ac:dyDescent="0.15"/>
    <row r="739" x14ac:dyDescent="0.15"/>
    <row r="740" x14ac:dyDescent="0.15"/>
    <row r="741" x14ac:dyDescent="0.15"/>
    <row r="742" x14ac:dyDescent="0.15"/>
    <row r="743" x14ac:dyDescent="0.15"/>
    <row r="744" x14ac:dyDescent="0.15"/>
    <row r="745" x14ac:dyDescent="0.15"/>
    <row r="746" x14ac:dyDescent="0.15"/>
    <row r="747" x14ac:dyDescent="0.15"/>
    <row r="748" x14ac:dyDescent="0.15"/>
    <row r="762" x14ac:dyDescent="0.15"/>
    <row r="65497" x14ac:dyDescent="0.15"/>
    <row r="65511" x14ac:dyDescent="0.15"/>
    <row r="65512" x14ac:dyDescent="0.15"/>
    <row r="65513" x14ac:dyDescent="0.15"/>
    <row r="65527" x14ac:dyDescent="0.15"/>
    <row r="65528" x14ac:dyDescent="0.15"/>
    <row r="65529" x14ac:dyDescent="0.15"/>
    <row r="65530" x14ac:dyDescent="0.15"/>
    <row r="65531" x14ac:dyDescent="0.15"/>
    <row r="65532" x14ac:dyDescent="0.15"/>
    <row r="65537" x14ac:dyDescent="0.15"/>
    <row r="65538" x14ac:dyDescent="0.15"/>
    <row r="65539" x14ac:dyDescent="0.15"/>
    <row r="65540" x14ac:dyDescent="0.15"/>
    <row r="65541" x14ac:dyDescent="0.15"/>
    <row r="65542" x14ac:dyDescent="0.15"/>
    <row r="65543" x14ac:dyDescent="0.15"/>
    <row r="65544" x14ac:dyDescent="0.15"/>
    <row r="65545" x14ac:dyDescent="0.15"/>
    <row r="65546" x14ac:dyDescent="0.15"/>
    <row r="65547" x14ac:dyDescent="0.15"/>
    <row r="65548" x14ac:dyDescent="0.15"/>
  </sheetData>
  <mergeCells count="4">
    <mergeCell ref="D3:D4"/>
    <mergeCell ref="A2:D2"/>
    <mergeCell ref="A3:B5"/>
    <mergeCell ref="C3:C4"/>
  </mergeCells>
  <phoneticPr fontId="0" type="noConversion"/>
  <pageMargins left="0" right="0" top="0.196850393700787" bottom="0.196850393700787" header="0.511811023622047" footer="0.511811023622047"/>
  <pageSetup paperSize="9" scale="90" orientation="portrait" r:id="rId1"/>
  <headerFooter alignWithMargins="0">
    <oddFooter>&amp;L&amp;"Arial,Paryškintasis" 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priemonės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2024-01-17T07:18:21Z</cp:lastPrinted>
  <dcterms:created xsi:type="dcterms:W3CDTF">2002-11-06T08:26:16Z</dcterms:created>
  <dcterms:modified xsi:type="dcterms:W3CDTF">2024-10-02T13:47:56Z</dcterms:modified>
</cp:coreProperties>
</file>